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12120" windowHeight="8580"/>
  </bookViews>
  <sheets>
    <sheet name="Operating Forecast" sheetId="5" r:id="rId1"/>
    <sheet name="Previous yr variance" sheetId="6" r:id="rId2"/>
    <sheet name="Attendance &amp; FTE forecast" sheetId="3" r:id="rId3"/>
    <sheet name="Operating forecast template" sheetId="1" r:id="rId4"/>
    <sheet name="Compatibility Report" sheetId="4" r:id="rId5"/>
  </sheets>
  <externalReferences>
    <externalReference r:id="rId6"/>
  </externalReferences>
  <definedNames>
    <definedName name="_Capital" localSheetId="1">'[1]multi year summary'!#REF!</definedName>
    <definedName name="_Capital">'[1]multi year summary'!#REF!</definedName>
    <definedName name="_ExpGrantsToClients" localSheetId="1">'[1]multi year summary'!#REF!</definedName>
    <definedName name="_ExpGrantsToClients">'[1]multi year summary'!#REF!</definedName>
    <definedName name="_Other2" localSheetId="1">'[1]multi year summary'!#REF!</definedName>
    <definedName name="_Other2">'[1]multi year summary'!#REF!</definedName>
    <definedName name="_OtherFederal" localSheetId="1">'[1]multi year summary'!#REF!</definedName>
    <definedName name="_OtherFederal">'[1]multi year summary'!#REF!</definedName>
    <definedName name="_RetailFood" localSheetId="1">'[1]multi year summary'!#REF!</definedName>
    <definedName name="_RetailFood">'[1]multi year summary'!#REF!</definedName>
    <definedName name="_xlnm.Print_Area" localSheetId="0">'Operating Forecast'!$A$1:$H$54</definedName>
  </definedNames>
  <calcPr calcId="145621"/>
</workbook>
</file>

<file path=xl/calcChain.xml><?xml version="1.0" encoding="utf-8"?>
<calcChain xmlns="http://schemas.openxmlformats.org/spreadsheetml/2006/main">
  <c r="C38" i="6" l="1"/>
  <c r="D38" i="6"/>
  <c r="C14" i="5"/>
  <c r="D14" i="5"/>
  <c r="D33" i="5"/>
  <c r="D49" i="5"/>
  <c r="D52" i="5"/>
  <c r="E14" i="5"/>
  <c r="E33" i="5"/>
  <c r="E49" i="5"/>
  <c r="E52" i="5"/>
  <c r="F14" i="5"/>
  <c r="G14" i="5"/>
  <c r="B14" i="5"/>
  <c r="E54" i="6"/>
  <c r="B7" i="6"/>
  <c r="B38" i="6"/>
  <c r="B24" i="6"/>
  <c r="D41" i="6"/>
  <c r="E41" i="6"/>
  <c r="B41" i="6"/>
  <c r="B61" i="6"/>
  <c r="D46" i="6"/>
  <c r="E46" i="6"/>
  <c r="E61" i="6"/>
  <c r="B35" i="5"/>
  <c r="B48" i="5"/>
  <c r="B49" i="5"/>
  <c r="B52" i="5"/>
  <c r="G35" i="5"/>
  <c r="G48" i="5"/>
  <c r="F35" i="5"/>
  <c r="F48" i="5"/>
  <c r="F49" i="5"/>
  <c r="F52" i="5"/>
  <c r="E35" i="5"/>
  <c r="E48" i="5"/>
  <c r="D35" i="5"/>
  <c r="D48" i="5"/>
  <c r="C35" i="5"/>
  <c r="C48" i="5"/>
  <c r="C32" i="5"/>
  <c r="C33" i="5"/>
  <c r="C49" i="5"/>
  <c r="C52" i="5"/>
  <c r="D32" i="5"/>
  <c r="E32" i="5"/>
  <c r="F32" i="5"/>
  <c r="G32" i="5"/>
  <c r="G33" i="5"/>
  <c r="G49" i="5"/>
  <c r="G52" i="5"/>
  <c r="B32" i="5"/>
  <c r="B46" i="6"/>
  <c r="C61" i="6"/>
  <c r="E59" i="6"/>
  <c r="E58" i="6"/>
  <c r="E57" i="6"/>
  <c r="E56" i="6"/>
  <c r="E55" i="6"/>
  <c r="E53" i="6"/>
  <c r="E52" i="6"/>
  <c r="E51" i="6"/>
  <c r="E50" i="6"/>
  <c r="E49" i="6"/>
  <c r="E48" i="6"/>
  <c r="E47" i="6"/>
  <c r="E45" i="6"/>
  <c r="E44" i="6"/>
  <c r="E43" i="6"/>
  <c r="E42" i="6"/>
  <c r="E36" i="6"/>
  <c r="E35" i="6"/>
  <c r="E34" i="6"/>
  <c r="E33" i="6"/>
  <c r="E32" i="6"/>
  <c r="E31" i="6"/>
  <c r="E30" i="6"/>
  <c r="E29" i="6"/>
  <c r="E28" i="6"/>
  <c r="E27" i="6"/>
  <c r="E26" i="6"/>
  <c r="E25" i="6"/>
  <c r="E24" i="6"/>
  <c r="E23" i="6"/>
  <c r="E22" i="6"/>
  <c r="E21" i="6"/>
  <c r="E20" i="6"/>
  <c r="E19" i="6"/>
  <c r="E18" i="6"/>
  <c r="E16" i="6"/>
  <c r="E37" i="6"/>
  <c r="E15" i="6"/>
  <c r="E14" i="6"/>
  <c r="E13" i="6"/>
  <c r="E12" i="6"/>
  <c r="E11" i="6"/>
  <c r="E10" i="6"/>
  <c r="E9" i="6"/>
  <c r="E8" i="6"/>
  <c r="E38" i="6"/>
  <c r="A2" i="6"/>
  <c r="E7" i="6"/>
  <c r="G16" i="1"/>
  <c r="C63" i="1"/>
  <c r="C44" i="1"/>
  <c r="C24" i="1"/>
  <c r="C46" i="1"/>
  <c r="C65" i="1"/>
  <c r="C16" i="1"/>
  <c r="G44" i="1"/>
  <c r="F44" i="1"/>
  <c r="E44" i="1"/>
  <c r="D44" i="1"/>
  <c r="B63" i="1"/>
  <c r="G24" i="1"/>
  <c r="G46" i="1"/>
  <c r="G65" i="1"/>
  <c r="G63" i="1"/>
  <c r="F16" i="1"/>
  <c r="F24" i="1"/>
  <c r="F46" i="1"/>
  <c r="F65" i="1"/>
  <c r="F63" i="1"/>
  <c r="E16" i="1"/>
  <c r="E24" i="1"/>
  <c r="E46" i="1"/>
  <c r="E65" i="1"/>
  <c r="E63" i="1"/>
  <c r="D16" i="1"/>
  <c r="D46" i="1"/>
  <c r="D65" i="1"/>
  <c r="D24" i="1"/>
  <c r="D63" i="1"/>
  <c r="B16" i="1"/>
  <c r="B24" i="1"/>
  <c r="B44" i="1"/>
  <c r="G72" i="1"/>
  <c r="F72" i="1"/>
  <c r="E72" i="1"/>
  <c r="A2" i="3"/>
  <c r="H11" i="3"/>
  <c r="G11" i="3"/>
  <c r="F11" i="3"/>
  <c r="E11" i="3"/>
  <c r="D11" i="3"/>
  <c r="C11" i="3"/>
  <c r="B11" i="3"/>
  <c r="B46" i="1"/>
  <c r="B65" i="1"/>
  <c r="C62" i="6"/>
  <c r="B33" i="5"/>
  <c r="F33" i="5"/>
  <c r="B62" i="6"/>
  <c r="D61" i="6"/>
  <c r="D62" i="6"/>
  <c r="E62" i="6"/>
</calcChain>
</file>

<file path=xl/comments1.xml><?xml version="1.0" encoding="utf-8"?>
<comments xmlns="http://schemas.openxmlformats.org/spreadsheetml/2006/main">
  <authors>
    <author>bental</author>
  </authors>
  <commentList>
    <comment ref="C5" authorId="0">
      <text>
        <r>
          <rPr>
            <b/>
            <sz val="8"/>
            <color indexed="81"/>
            <rFont val="Tahoma"/>
            <family val="2"/>
          </rPr>
          <t>Should align with 2011-12 business plan figures</t>
        </r>
      </text>
    </comment>
    <comment ref="D5" authorId="0">
      <text>
        <r>
          <rPr>
            <sz val="8"/>
            <color indexed="81"/>
            <rFont val="Tahoma"/>
            <family val="2"/>
          </rPr>
          <t xml:space="preserve">
Should reconcile with Audited Financial Statements </t>
        </r>
      </text>
    </comment>
  </commentList>
</comments>
</file>

<file path=xl/comments2.xml><?xml version="1.0" encoding="utf-8"?>
<comments xmlns="http://schemas.openxmlformats.org/spreadsheetml/2006/main">
  <authors>
    <author>Darlene Wong</author>
    <author>bental</author>
  </authors>
  <commentList>
    <comment ref="A2" authorId="0">
      <text>
        <r>
          <rPr>
            <sz val="8"/>
            <color indexed="81"/>
            <rFont val="Tahoma"/>
            <family val="2"/>
          </rPr>
          <t>Insert Agency Name</t>
        </r>
        <r>
          <rPr>
            <sz val="8"/>
            <color indexed="81"/>
            <rFont val="Tahoma"/>
            <family val="2"/>
          </rPr>
          <t xml:space="preserve">
</t>
        </r>
      </text>
    </comment>
    <comment ref="D4" authorId="1">
      <text>
        <r>
          <rPr>
            <b/>
            <sz val="8"/>
            <color indexed="81"/>
            <rFont val="Tahoma"/>
            <family val="2"/>
          </rPr>
          <t>Should align with forecast set in 2012-13 business plan</t>
        </r>
      </text>
    </comment>
    <comment ref="D17" authorId="1">
      <text>
        <r>
          <rPr>
            <b/>
            <sz val="8"/>
            <color indexed="81"/>
            <rFont val="Tahoma"/>
            <family val="2"/>
          </rPr>
          <t>Should align with forecast set in 2012-13 business plan</t>
        </r>
      </text>
    </comment>
  </commentList>
</comments>
</file>

<file path=xl/comments3.xml><?xml version="1.0" encoding="utf-8"?>
<comments xmlns="http://schemas.openxmlformats.org/spreadsheetml/2006/main">
  <authors>
    <author>Darlene Wong</author>
    <author>bental</author>
  </authors>
  <commentList>
    <comment ref="A2" authorId="0">
      <text>
        <r>
          <rPr>
            <sz val="8"/>
            <color indexed="81"/>
            <rFont val="Tahoma"/>
            <family val="2"/>
          </rPr>
          <t>Insert Agency Name</t>
        </r>
      </text>
    </comment>
    <comment ref="C3" authorId="1">
      <text>
        <r>
          <rPr>
            <b/>
            <sz val="8"/>
            <color indexed="81"/>
            <rFont val="Tahoma"/>
            <family val="2"/>
          </rPr>
          <t xml:space="preserve">Should align with budget set in 2012-13 business plan </t>
        </r>
      </text>
    </comment>
    <comment ref="D3" authorId="1">
      <text>
        <r>
          <rPr>
            <sz val="8"/>
            <color indexed="81"/>
            <rFont val="Tahoma"/>
            <family val="2"/>
          </rPr>
          <t xml:space="preserve">
In-year estimate for end of year results</t>
        </r>
      </text>
    </comment>
  </commentList>
</comments>
</file>

<file path=xl/sharedStrings.xml><?xml version="1.0" encoding="utf-8"?>
<sst xmlns="http://schemas.openxmlformats.org/spreadsheetml/2006/main" count="336" uniqueCount="165">
  <si>
    <t>OUTCOME</t>
  </si>
  <si>
    <t>VARIANCE</t>
  </si>
  <si>
    <t>Membership Fees</t>
  </si>
  <si>
    <t>Corporate Sponsorships</t>
  </si>
  <si>
    <t>Parking</t>
  </si>
  <si>
    <t>EXPENDITURES</t>
  </si>
  <si>
    <t>Salaries &amp; Benefits</t>
  </si>
  <si>
    <t>Administration</t>
  </si>
  <si>
    <t>TOTAL EXPENDITURES</t>
  </si>
  <si>
    <t>TOTAL REVENUES</t>
  </si>
  <si>
    <t>SELF GENERATED</t>
  </si>
  <si>
    <t>GOVERNMENT SUPPORT</t>
  </si>
  <si>
    <t>Restaurant/Food Service</t>
  </si>
  <si>
    <t>Gift Shop/Retail</t>
  </si>
  <si>
    <t>AGENCY:</t>
  </si>
  <si>
    <t xml:space="preserve">     FINANCIAL FORECAST SUMMARY</t>
  </si>
  <si>
    <t>ACTUAL</t>
  </si>
  <si>
    <t>BUDGET</t>
  </si>
  <si>
    <t>FORECAST</t>
  </si>
  <si>
    <t xml:space="preserve">PROVINCE OF ONTARIO  </t>
  </si>
  <si>
    <t>1&gt; TOTAL PROVINCIAL FUNDING</t>
  </si>
  <si>
    <t>SELF GENERATED REVENUES</t>
  </si>
  <si>
    <t>2010-11</t>
  </si>
  <si>
    <t>2012-13</t>
  </si>
  <si>
    <t>Non-Government Grants</t>
  </si>
  <si>
    <t>Facilities Rental</t>
  </si>
  <si>
    <t>Special Events</t>
  </si>
  <si>
    <t>Other (specify):</t>
  </si>
  <si>
    <t>Individual Donations &amp; Gifts (with book value)</t>
  </si>
  <si>
    <t>Marketing &amp; Communications</t>
  </si>
  <si>
    <t>Fundraising &amp; membership development</t>
  </si>
  <si>
    <t>Sales of Programs/Products/Expertise</t>
  </si>
  <si>
    <t>2013-14</t>
  </si>
  <si>
    <t>OTHER GOVERNMENT</t>
  </si>
  <si>
    <t>2&gt; TOTAL OTHER GOV'T FUNDING</t>
  </si>
  <si>
    <t>Admissions</t>
  </si>
  <si>
    <t>Education/Program fees</t>
  </si>
  <si>
    <t>Investment Income</t>
  </si>
  <si>
    <t>Other (specify source e.g. fund transfers, reserve/restricted funds):</t>
  </si>
  <si>
    <t>3&gt; TOTAL SELF GENERATED</t>
  </si>
  <si>
    <t>4&gt; TOTAL REVENUE: 1+2+3</t>
  </si>
  <si>
    <t>5&gt; TOTAL EXPENDITURES</t>
  </si>
  <si>
    <t>Program Delivery</t>
  </si>
  <si>
    <t>Paid</t>
  </si>
  <si>
    <t>Member</t>
  </si>
  <si>
    <t>Notes:</t>
  </si>
  <si>
    <t>ATTENDANCE:</t>
  </si>
  <si>
    <t>Total</t>
  </si>
  <si>
    <t>ATTENDANCE</t>
  </si>
  <si>
    <t>Free</t>
  </si>
  <si>
    <t>Group tours</t>
  </si>
  <si>
    <t>Other: (Specify e.g. paid programs, camps, overnighters, etc.)</t>
  </si>
  <si>
    <t>Grants</t>
  </si>
  <si>
    <t>Fleet &amp; Security</t>
  </si>
  <si>
    <t>2011-12</t>
  </si>
  <si>
    <t>2014-15</t>
  </si>
  <si>
    <t>Maintenance/Utilities</t>
  </si>
  <si>
    <t>Occupancy/Lease</t>
  </si>
  <si>
    <t>Other (specify program name, ministry &amp; funding period)</t>
  </si>
  <si>
    <t>(specify program name, government &amp; funding period)</t>
  </si>
  <si>
    <t xml:space="preserve">Amortization of deferred capital contributions </t>
  </si>
  <si>
    <t>Net assets (deficit), beginning of year</t>
  </si>
  <si>
    <t>Net assets (deficit), end of year</t>
  </si>
  <si>
    <t>2011-12 Variance (Operating)</t>
  </si>
  <si>
    <t xml:space="preserve">REFORECAST </t>
  </si>
  <si>
    <t>2015-16</t>
  </si>
  <si>
    <t>Net Income Surplus/(Deficit): 4-5</t>
  </si>
  <si>
    <t xml:space="preserve">Net Income Surplus/(Deficit) After Amortization </t>
  </si>
  <si>
    <t>MTCS Operating (including maintenance)</t>
  </si>
  <si>
    <t>MTCS (specify program name &amp; funding period)</t>
  </si>
  <si>
    <t>PROJECTED ACTUAL</t>
  </si>
  <si>
    <t xml:space="preserve">Amortization of capital assets </t>
  </si>
  <si>
    <t>FTEs</t>
  </si>
  <si>
    <t xml:space="preserve">Total FTEs </t>
  </si>
  <si>
    <t>Net Income Surplus/(Deficit)</t>
  </si>
  <si>
    <t>Compatibility Report for 2B.  Template 2013-14 Business Plan Financials.xls</t>
  </si>
  <si>
    <t>Run on 05/09/2012 13:47</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</si>
  <si>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</si>
  <si>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</si>
  <si>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</si>
  <si>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</si>
  <si>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Any effects on this object will be removed. Any text that overflows the boundaries of this graphic will appear clipped.</t>
  </si>
  <si>
    <t>Operating forecast'!A1:G70</t>
  </si>
  <si>
    <t>Excel 97-2003</t>
  </si>
  <si>
    <t>Minor loss of fidelity</t>
  </si>
  <si>
    <t>One or more objects in this workbook such as shapes, WordArt, or text boxes may allow text to overflow the object boundaries. Earlier versions of Excel do not recognize this option and will hide overflowing text.</t>
  </si>
  <si>
    <t>Ontario Library Services North</t>
  </si>
  <si>
    <t>One time operating</t>
  </si>
  <si>
    <t>Capital</t>
  </si>
  <si>
    <t>FN Library Development Grant</t>
  </si>
  <si>
    <t>FN Program C/F</t>
  </si>
  <si>
    <t>LSDF Grant Marketing C/F</t>
  </si>
  <si>
    <t>Summer Experience</t>
  </si>
  <si>
    <t>Transfer Capital to deferred capital</t>
  </si>
  <si>
    <t>n/a</t>
  </si>
  <si>
    <t>Ontario Library Services - North</t>
  </si>
  <si>
    <t>Membership Fees/ JASI Fees</t>
  </si>
  <si>
    <t>Conference/Training Client Revenue</t>
  </si>
  <si>
    <t>Other</t>
  </si>
  <si>
    <t>Fund transfers-unrestricted/internally restricted</t>
  </si>
  <si>
    <t>Reimb. Projects funded from provincial investment</t>
  </si>
  <si>
    <t>Reimbursement for Club Amick</t>
  </si>
  <si>
    <t>Gain on disposal of capital assets</t>
  </si>
  <si>
    <t>Travel</t>
  </si>
  <si>
    <t>Grants FN Salary Subsidy</t>
  </si>
  <si>
    <t>FN Consulting</t>
  </si>
  <si>
    <t>Programs &amp; Services</t>
  </si>
  <si>
    <t>Expenditures on projects funded from prov. Investment</t>
  </si>
  <si>
    <t>JASI</t>
  </si>
  <si>
    <t>SEP=students</t>
  </si>
  <si>
    <t>Capital Grant Expenditures</t>
  </si>
  <si>
    <t xml:space="preserve">Capital  </t>
  </si>
  <si>
    <t>Amortization</t>
  </si>
  <si>
    <t>Operating Forecast</t>
  </si>
  <si>
    <t>CF Salary</t>
  </si>
  <si>
    <t>Other (contingency)</t>
  </si>
  <si>
    <t>Notes</t>
  </si>
  <si>
    <t>A</t>
  </si>
  <si>
    <t>B</t>
  </si>
  <si>
    <t>C</t>
  </si>
  <si>
    <t>D</t>
  </si>
  <si>
    <t>E</t>
  </si>
  <si>
    <t>F</t>
  </si>
  <si>
    <t>G</t>
  </si>
  <si>
    <t>H</t>
  </si>
  <si>
    <t>I</t>
  </si>
  <si>
    <t>J</t>
  </si>
  <si>
    <t>K</t>
  </si>
  <si>
    <t>L</t>
  </si>
  <si>
    <t>M</t>
  </si>
  <si>
    <t>O</t>
  </si>
  <si>
    <t>P</t>
  </si>
  <si>
    <t>Q</t>
  </si>
  <si>
    <t>R</t>
  </si>
  <si>
    <t>S</t>
  </si>
  <si>
    <t>T</t>
  </si>
  <si>
    <t>U</t>
  </si>
  <si>
    <t>V</t>
  </si>
  <si>
    <t>W</t>
  </si>
  <si>
    <t>X</t>
  </si>
  <si>
    <t>Y</t>
  </si>
  <si>
    <t>Z</t>
  </si>
  <si>
    <t>AA</t>
  </si>
  <si>
    <t>Amortization of Deferred Contributions</t>
  </si>
  <si>
    <t>Amortization of deferred contributions</t>
  </si>
  <si>
    <t>BB</t>
  </si>
  <si>
    <t>CC</t>
  </si>
  <si>
    <t>DD</t>
  </si>
  <si>
    <t>EE</t>
  </si>
  <si>
    <t>FF</t>
  </si>
  <si>
    <t>GG</t>
  </si>
  <si>
    <t>HH</t>
  </si>
  <si>
    <t>II</t>
  </si>
  <si>
    <t>JJ</t>
  </si>
  <si>
    <t>KK</t>
  </si>
  <si>
    <t>LL</t>
  </si>
  <si>
    <t>MM</t>
  </si>
  <si>
    <t xml:space="preserve">N </t>
  </si>
  <si>
    <t xml:space="preserve">I </t>
  </si>
  <si>
    <t xml:space="preserve">J </t>
  </si>
  <si>
    <t xml:space="preserve">K </t>
  </si>
  <si>
    <t xml:space="preserve">L </t>
  </si>
  <si>
    <t xml:space="preserve">M </t>
  </si>
  <si>
    <t xml:space="preserve">O </t>
  </si>
  <si>
    <t xml:space="preserve">Q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</si>
</sst>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2" formatCode="General_)"/>
  </numFmts>
  <fonts count="54" x14ac:knownFonts="1">
    <font>
      <sz val="10"/>
      <name val="Arial"/>
    </font>
    <font>
      <sz val="10"/>
      <name val="Arial"/>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8.8000000000000007"/>
      <color indexed="12"/>
      <name val="Helv"/>
    </font>
    <font>
      <sz val="11"/>
      <color indexed="62"/>
      <name val="Calibri"/>
      <family val="2"/>
    </font>
    <font>
      <sz val="11"/>
      <color indexed="52"/>
      <name val="Calibri"/>
      <family val="2"/>
    </font>
    <font>
      <sz val="11"/>
      <color indexed="60"/>
      <name val="Calibri"/>
      <family val="2"/>
    </font>
    <font>
      <sz val="10"/>
      <name val="Helv"/>
    </font>
    <font>
      <b/>
      <sz val="11"/>
      <color indexed="63"/>
      <name val="Calibri"/>
      <family val="2"/>
    </font>
    <font>
      <b/>
      <sz val="18"/>
      <color indexed="62"/>
      <name val="Cambria"/>
      <family val="2"/>
    </font>
    <font>
      <b/>
      <sz val="11"/>
      <color indexed="8"/>
      <name val="Calibri"/>
      <family val="2"/>
    </font>
    <font>
      <sz val="11"/>
      <color indexed="10"/>
      <name val="Calibri"/>
      <family val="2"/>
    </font>
    <font>
      <b/>
      <sz val="12"/>
      <name val="Helv"/>
    </font>
    <font>
      <sz val="8"/>
      <name val="Arial"/>
      <family val="2"/>
    </font>
    <font>
      <b/>
      <sz val="12"/>
      <color indexed="9"/>
      <name val="Helv"/>
    </font>
    <font>
      <b/>
      <sz val="12"/>
      <name val="Arial"/>
      <family val="2"/>
    </font>
    <font>
      <sz val="8"/>
      <color indexed="81"/>
      <name val="Tahoma"/>
      <family val="2"/>
    </font>
    <font>
      <sz val="8"/>
      <color indexed="81"/>
      <name val="Tahoma"/>
      <family val="2"/>
    </font>
    <font>
      <b/>
      <sz val="12"/>
      <name val="Helvetica"/>
      <family val="2"/>
    </font>
    <font>
      <sz val="10"/>
      <name val="Arial"/>
      <family val="2"/>
    </font>
    <font>
      <b/>
      <sz val="11"/>
      <name val="Arial"/>
      <family val="2"/>
    </font>
    <font>
      <sz val="11"/>
      <name val="Arial"/>
      <family val="2"/>
    </font>
    <font>
      <sz val="10"/>
      <name val="Arial"/>
      <family val="2"/>
    </font>
    <font>
      <b/>
      <sz val="10"/>
      <name val="Arial"/>
      <family val="2"/>
    </font>
    <font>
      <b/>
      <sz val="8"/>
      <color indexed="81"/>
      <name val="Tahoma"/>
      <family val="2"/>
    </font>
    <font>
      <sz val="10"/>
      <color indexed="9"/>
      <name val="Helv"/>
    </font>
    <font>
      <sz val="10"/>
      <color indexed="63"/>
      <name val="Helv"/>
    </font>
    <font>
      <sz val="12"/>
      <color indexed="63"/>
      <name val="Helv"/>
    </font>
    <font>
      <b/>
      <sz val="10"/>
      <color indexed="9"/>
      <name val="Arial"/>
      <family val="2"/>
    </font>
    <font>
      <b/>
      <sz val="11"/>
      <color indexed="9"/>
      <name val="Arial"/>
      <family val="2"/>
    </font>
    <font>
      <i/>
      <sz val="11"/>
      <name val="Arial"/>
      <family val="2"/>
    </font>
    <font>
      <b/>
      <u val="double"/>
      <sz val="11"/>
      <name val="Arial"/>
      <family val="2"/>
    </font>
    <font>
      <b/>
      <u val="double"/>
      <sz val="11"/>
      <color indexed="9"/>
      <name val="Arial"/>
      <family val="2"/>
    </font>
    <font>
      <i/>
      <sz val="10"/>
      <name val="Arial"/>
      <family val="2"/>
    </font>
    <font>
      <b/>
      <u val="double"/>
      <sz val="10"/>
      <name val="Arial"/>
      <family val="2"/>
    </font>
    <font>
      <b/>
      <u val="double"/>
      <sz val="10"/>
      <color indexed="9"/>
      <name val="Arial"/>
      <family val="2"/>
    </font>
    <font>
      <b/>
      <i/>
      <sz val="10"/>
      <color indexed="9"/>
      <name val="Arial"/>
      <family val="2"/>
    </font>
    <font>
      <b/>
      <sz val="10"/>
      <name val="Helv"/>
    </font>
    <font>
      <b/>
      <u val="double"/>
      <sz val="12"/>
      <name val="Helv"/>
    </font>
    <font>
      <sz val="10"/>
      <name val="Arial"/>
      <family val="2"/>
    </font>
    <font>
      <sz val="12"/>
      <name val="Arial"/>
      <family val="2"/>
    </font>
    <font>
      <b/>
      <sz val="10"/>
      <name val="Arial"/>
      <family val="2"/>
    </font>
    <font>
      <b/>
      <sz val="9"/>
      <name val="Arial"/>
      <family val="2"/>
    </font>
    <font>
      <sz val="9"/>
      <name val="Arial"/>
      <family val="2"/>
    </font>
    <font>
      <i/>
      <sz val="9"/>
      <name val="Arial"/>
      <family val="2"/>
    </font>
  </fonts>
  <fills count="19">
    <fill>
      <patternFill patternType="none"/>
    </fill>
    <fill>
      <patternFill patternType="gray125"/>
    </fill>
    <fill>
      <patternFill patternType="solid">
        <fgColor indexed="22"/>
      </patternFill>
    </fill>
    <fill>
      <patternFill patternType="solid">
        <fgColor indexed="47"/>
      </patternFill>
    </fill>
    <fill>
      <patternFill patternType="solid">
        <fgColor indexed="26"/>
      </patternFill>
    </fill>
    <fill>
      <patternFill patternType="solid">
        <fgColor indexed="27"/>
      </patternFill>
    </fill>
    <fill>
      <patternFill patternType="solid">
        <fgColor indexed="55"/>
      </patternFill>
    </fill>
    <fill>
      <patternFill patternType="solid">
        <fgColor indexed="29"/>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14"/>
      </patternFill>
    </fill>
    <fill>
      <patternFill patternType="solid">
        <fgColor indexed="42"/>
      </patternFill>
    </fill>
    <fill>
      <patternFill patternType="solid">
        <fgColor indexed="9"/>
        <bgColor indexed="64"/>
      </patternFill>
    </fill>
    <fill>
      <patternFill patternType="solid">
        <fgColor indexed="22"/>
        <bgColor indexed="64"/>
      </patternFill>
    </fill>
    <fill>
      <patternFill patternType="solid">
        <fgColor indexed="18"/>
        <bgColor indexed="64"/>
      </patternFill>
    </fill>
    <fill>
      <patternFill patternType="solid">
        <fgColor indexed="22"/>
        <bgColor indexed="23"/>
      </patternFill>
    </fill>
  </fills>
  <borders count="1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style="thin">
        <color indexed="64"/>
      </right>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8"/>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8"/>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22"/>
      </left>
      <right style="thin">
        <color indexed="22"/>
      </right>
      <top style="thin">
        <color indexed="64"/>
      </top>
      <bottom style="thin">
        <color indexed="64"/>
      </bottom>
      <diagonal/>
    </border>
    <border>
      <left style="thin">
        <color indexed="22"/>
      </left>
      <right style="medium">
        <color indexed="64"/>
      </right>
      <top style="thin">
        <color indexed="64"/>
      </top>
      <bottom style="thin">
        <color indexed="64"/>
      </bottom>
      <diagonal/>
    </border>
    <border>
      <left style="thin">
        <color indexed="8"/>
      </left>
      <right style="thin">
        <color indexed="22"/>
      </right>
      <top style="thin">
        <color indexed="8"/>
      </top>
      <bottom style="thin">
        <color indexed="8"/>
      </bottom>
      <diagonal/>
    </border>
    <border>
      <left style="thin">
        <color indexed="22"/>
      </left>
      <right style="thin">
        <color indexed="22"/>
      </right>
      <top style="thin">
        <color indexed="8"/>
      </top>
      <bottom style="thin">
        <color indexed="8"/>
      </bottom>
      <diagonal/>
    </border>
    <border>
      <left style="thin">
        <color indexed="22"/>
      </left>
      <right style="medium">
        <color indexed="64"/>
      </right>
      <top style="thin">
        <color indexed="8"/>
      </top>
      <bottom style="thin">
        <color indexed="8"/>
      </bottom>
      <diagonal/>
    </border>
    <border>
      <left style="thin">
        <color indexed="8"/>
      </left>
      <right style="thin">
        <color indexed="22"/>
      </right>
      <top style="thin">
        <color indexed="8"/>
      </top>
      <bottom style="thin">
        <color indexed="64"/>
      </bottom>
      <diagonal/>
    </border>
    <border>
      <left style="thin">
        <color indexed="22"/>
      </left>
      <right style="thin">
        <color indexed="22"/>
      </right>
      <top style="thin">
        <color indexed="8"/>
      </top>
      <bottom style="thin">
        <color indexed="64"/>
      </bottom>
      <diagonal/>
    </border>
    <border>
      <left style="thin">
        <color indexed="22"/>
      </left>
      <right style="medium">
        <color indexed="64"/>
      </right>
      <top style="thin">
        <color indexed="8"/>
      </top>
      <bottom style="thin">
        <color indexed="64"/>
      </bottom>
      <diagonal/>
    </border>
    <border>
      <left style="thin">
        <color indexed="64"/>
      </left>
      <right style="thin">
        <color indexed="22"/>
      </right>
      <top style="medium">
        <color indexed="64"/>
      </top>
      <bottom style="thin">
        <color indexed="64"/>
      </bottom>
      <diagonal/>
    </border>
    <border>
      <left style="thin">
        <color indexed="22"/>
      </left>
      <right style="thin">
        <color indexed="22"/>
      </right>
      <top style="medium">
        <color indexed="64"/>
      </top>
      <bottom style="thin">
        <color indexed="64"/>
      </bottom>
      <diagonal/>
    </border>
    <border>
      <left style="thin">
        <color indexed="22"/>
      </left>
      <right style="medium">
        <color indexed="64"/>
      </right>
      <top style="medium">
        <color indexed="64"/>
      </top>
      <bottom style="thin">
        <color indexed="64"/>
      </bottom>
      <diagonal/>
    </border>
    <border>
      <left style="thin">
        <color indexed="64"/>
      </left>
      <right style="thin">
        <color indexed="22"/>
      </right>
      <top style="thin">
        <color indexed="64"/>
      </top>
      <bottom style="medium">
        <color indexed="64"/>
      </bottom>
      <diagonal/>
    </border>
    <border>
      <left style="thin">
        <color indexed="22"/>
      </left>
      <right style="thin">
        <color indexed="22"/>
      </right>
      <top style="thin">
        <color indexed="64"/>
      </top>
      <bottom style="medium">
        <color indexed="64"/>
      </bottom>
      <diagonal/>
    </border>
    <border>
      <left style="thin">
        <color indexed="22"/>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style="thin">
        <color indexed="22"/>
      </right>
      <top style="thin">
        <color indexed="64"/>
      </top>
      <bottom style="thin">
        <color indexed="64"/>
      </bottom>
      <diagonal/>
    </border>
    <border>
      <left/>
      <right/>
      <top/>
      <bottom style="thin">
        <color indexed="64"/>
      </bottom>
      <diagonal/>
    </border>
    <border>
      <left/>
      <right style="thin">
        <color indexed="22"/>
      </right>
      <top style="thin">
        <color indexed="8"/>
      </top>
      <bottom style="thin">
        <color indexed="8"/>
      </bottom>
      <diagonal/>
    </border>
    <border>
      <left/>
      <right style="thin">
        <color indexed="22"/>
      </right>
      <top style="thin">
        <color indexed="8"/>
      </top>
      <bottom style="thin">
        <color indexed="64"/>
      </bottom>
      <diagonal/>
    </border>
    <border>
      <left/>
      <right style="thin">
        <color indexed="22"/>
      </right>
      <top style="medium">
        <color indexed="64"/>
      </top>
      <bottom style="thin">
        <color indexed="64"/>
      </bottom>
      <diagonal/>
    </border>
    <border>
      <left/>
      <right style="thin">
        <color indexed="22"/>
      </right>
      <top style="thin">
        <color indexed="64"/>
      </top>
      <bottom style="medium">
        <color indexed="64"/>
      </bottom>
      <diagonal/>
    </border>
    <border>
      <left style="thin">
        <color indexed="64"/>
      </left>
      <right style="thin">
        <color indexed="8"/>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thin">
        <color indexed="64"/>
      </left>
      <right style="thin">
        <color indexed="8"/>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22"/>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8"/>
      </left>
      <right style="thin">
        <color indexed="8"/>
      </right>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
      <left/>
      <right style="thin">
        <color indexed="22"/>
      </right>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thin">
        <color indexed="64"/>
      </left>
      <right/>
      <top style="thin">
        <color indexed="64"/>
      </top>
      <bottom style="thin">
        <color indexed="64"/>
      </bottom>
      <diagonal/>
    </border>
    <border>
      <left style="thin">
        <color indexed="22"/>
      </left>
      <right style="medium">
        <color indexed="64"/>
      </right>
      <top style="thin">
        <color indexed="8"/>
      </top>
      <bottom/>
      <diagonal/>
    </border>
    <border>
      <left style="thin">
        <color indexed="8"/>
      </left>
      <right/>
      <top style="thin">
        <color indexed="8"/>
      </top>
      <bottom style="thin">
        <color indexed="8"/>
      </bottom>
      <diagonal/>
    </border>
    <border>
      <left style="thin">
        <color indexed="64"/>
      </left>
      <right style="thin">
        <color indexed="22"/>
      </right>
      <top style="thin">
        <color indexed="64"/>
      </top>
      <bottom style="thin">
        <color indexed="8"/>
      </bottom>
      <diagonal/>
    </border>
    <border>
      <left style="thin">
        <color indexed="64"/>
      </left>
      <right style="thin">
        <color indexed="22"/>
      </right>
      <top style="thin">
        <color indexed="8"/>
      </top>
      <bottom style="thin">
        <color indexed="8"/>
      </bottom>
      <diagonal/>
    </border>
    <border>
      <left style="thin">
        <color indexed="8"/>
      </left>
      <right/>
      <top style="thin">
        <color indexed="8"/>
      </top>
      <bottom/>
      <diagonal/>
    </border>
    <border>
      <left style="thin">
        <color indexed="64"/>
      </left>
      <right style="thin">
        <color indexed="22"/>
      </right>
      <top style="thin">
        <color indexed="8"/>
      </top>
      <bottom/>
      <diagonal/>
    </border>
    <border>
      <left style="thin">
        <color indexed="8"/>
      </left>
      <right style="thin">
        <color indexed="22"/>
      </right>
      <top style="thin">
        <color indexed="8"/>
      </top>
      <bottom/>
      <diagonal/>
    </border>
    <border>
      <left/>
      <right style="thin">
        <color indexed="22"/>
      </right>
      <top style="thin">
        <color indexed="8"/>
      </top>
      <bottom/>
      <diagonal/>
    </border>
    <border>
      <left style="thin">
        <color indexed="22"/>
      </left>
      <right style="thin">
        <color indexed="22"/>
      </right>
      <top style="thin">
        <color indexed="8"/>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5" fillId="2" borderId="1" applyNumberFormat="0" applyAlignment="0" applyProtection="0"/>
    <xf numFmtId="0" fontId="6" fillId="6" borderId="2" applyNumberFormat="0" applyAlignment="0" applyProtection="0"/>
    <xf numFmtId="0" fontId="7" fillId="0" borderId="0" applyNumberFormat="0" applyFill="0" applyBorder="0" applyAlignment="0" applyProtection="0"/>
    <xf numFmtId="0" fontId="8" fillId="1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 borderId="1" applyNumberFormat="0" applyAlignment="0" applyProtection="0"/>
    <xf numFmtId="0" fontId="14" fillId="0" borderId="6" applyNumberFormat="0" applyFill="0" applyAlignment="0" applyProtection="0"/>
    <xf numFmtId="0" fontId="15" fillId="3" borderId="0" applyNumberFormat="0" applyBorder="0" applyAlignment="0" applyProtection="0"/>
    <xf numFmtId="0" fontId="28" fillId="0" borderId="0"/>
    <xf numFmtId="172" fontId="16" fillId="0" borderId="0"/>
    <xf numFmtId="0" fontId="1" fillId="4" borderId="7" applyNumberFormat="0" applyFont="0" applyAlignment="0" applyProtection="0"/>
    <xf numFmtId="0" fontId="17" fillId="2"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cellStyleXfs>
  <cellXfs count="285">
    <xf numFmtId="0" fontId="0" fillId="0" borderId="0" xfId="0"/>
    <xf numFmtId="0" fontId="0" fillId="0" borderId="0" xfId="0" applyFill="1"/>
    <xf numFmtId="0" fontId="28" fillId="0" borderId="0" xfId="0" applyFont="1" applyFill="1"/>
    <xf numFmtId="3" fontId="16" fillId="0" borderId="10" xfId="39" applyNumberFormat="1" applyFill="1" applyBorder="1" applyProtection="1">
      <protection locked="0"/>
    </xf>
    <xf numFmtId="0" fontId="0" fillId="15" borderId="0" xfId="0" applyFill="1" applyBorder="1"/>
    <xf numFmtId="3" fontId="16" fillId="0" borderId="11" xfId="39" applyNumberFormat="1" applyFill="1" applyBorder="1" applyProtection="1">
      <protection locked="0"/>
    </xf>
    <xf numFmtId="3" fontId="16" fillId="0" borderId="12" xfId="39" applyNumberFormat="1" applyFill="1" applyBorder="1" applyProtection="1">
      <protection locked="0"/>
    </xf>
    <xf numFmtId="3" fontId="16" fillId="0" borderId="13" xfId="39" applyNumberFormat="1" applyFill="1" applyBorder="1" applyProtection="1">
      <protection locked="0"/>
    </xf>
    <xf numFmtId="0" fontId="0" fillId="15" borderId="14" xfId="0" applyFill="1" applyBorder="1"/>
    <xf numFmtId="172" fontId="36" fillId="0" borderId="10" xfId="39" applyFont="1" applyFill="1" applyBorder="1" applyAlignment="1" applyProtection="1">
      <alignment horizontal="center"/>
    </xf>
    <xf numFmtId="172" fontId="36" fillId="0" borderId="10" xfId="39" applyFont="1" applyFill="1" applyBorder="1" applyAlignment="1" applyProtection="1"/>
    <xf numFmtId="172" fontId="35" fillId="0" borderId="15" xfId="39" applyFont="1" applyFill="1" applyBorder="1" applyProtection="1"/>
    <xf numFmtId="172" fontId="35" fillId="0" borderId="16" xfId="39" applyFont="1" applyFill="1" applyBorder="1" applyAlignment="1" applyProtection="1">
      <alignment wrapText="1"/>
    </xf>
    <xf numFmtId="172" fontId="21" fillId="15" borderId="17" xfId="39" applyFont="1" applyFill="1" applyBorder="1" applyProtection="1"/>
    <xf numFmtId="172" fontId="16" fillId="0" borderId="18" xfId="39" applyFill="1" applyBorder="1" applyProtection="1"/>
    <xf numFmtId="3" fontId="30" fillId="0" borderId="19" xfId="0" applyNumberFormat="1" applyFont="1" applyFill="1" applyBorder="1" applyAlignment="1">
      <alignment horizontal="right"/>
    </xf>
    <xf numFmtId="172" fontId="29" fillId="0" borderId="20" xfId="39" applyFont="1" applyFill="1" applyBorder="1" applyProtection="1"/>
    <xf numFmtId="49" fontId="30" fillId="0" borderId="21" xfId="39" applyNumberFormat="1" applyFont="1" applyFill="1" applyBorder="1" applyProtection="1"/>
    <xf numFmtId="172" fontId="30" fillId="0" borderId="22" xfId="39" applyFont="1" applyFill="1" applyBorder="1" applyProtection="1"/>
    <xf numFmtId="0" fontId="29" fillId="0" borderId="17" xfId="39" applyNumberFormat="1" applyFont="1" applyFill="1" applyBorder="1" applyAlignment="1" applyProtection="1">
      <alignment horizontal="center"/>
    </xf>
    <xf numFmtId="172" fontId="39" fillId="0" borderId="23" xfId="39" applyFont="1" applyFill="1" applyBorder="1" applyAlignment="1" applyProtection="1">
      <alignment horizontal="center"/>
    </xf>
    <xf numFmtId="0" fontId="30" fillId="0" borderId="0" xfId="0" applyFont="1" applyFill="1" applyBorder="1"/>
    <xf numFmtId="0" fontId="29" fillId="0" borderId="0" xfId="0" applyFont="1" applyFill="1" applyBorder="1" applyAlignment="1">
      <alignment horizontal="center"/>
    </xf>
    <xf numFmtId="0" fontId="29" fillId="0" borderId="24" xfId="0" applyFont="1" applyFill="1" applyBorder="1"/>
    <xf numFmtId="172" fontId="29" fillId="0" borderId="23" xfId="39" applyFont="1" applyFill="1" applyBorder="1" applyAlignment="1" applyProtection="1">
      <alignment horizontal="center"/>
    </xf>
    <xf numFmtId="0" fontId="29" fillId="0" borderId="24" xfId="0" applyFont="1" applyFill="1" applyBorder="1" applyAlignment="1">
      <alignment horizontal="center"/>
    </xf>
    <xf numFmtId="172" fontId="30" fillId="0" borderId="25" xfId="39" applyFont="1" applyFill="1" applyBorder="1" applyProtection="1"/>
    <xf numFmtId="172" fontId="30" fillId="0" borderId="26" xfId="39" applyFont="1" applyFill="1" applyBorder="1" applyProtection="1"/>
    <xf numFmtId="172" fontId="30" fillId="0" borderId="22" xfId="39" applyFont="1" applyFill="1" applyBorder="1" applyAlignment="1" applyProtection="1">
      <alignment horizontal="left"/>
    </xf>
    <xf numFmtId="172" fontId="30" fillId="0" borderId="0" xfId="39" applyFont="1" applyFill="1" applyBorder="1" applyProtection="1"/>
    <xf numFmtId="172" fontId="30" fillId="0" borderId="27" xfId="39" applyFont="1" applyFill="1" applyBorder="1" applyProtection="1"/>
    <xf numFmtId="0" fontId="31" fillId="0" borderId="0" xfId="0" applyFont="1"/>
    <xf numFmtId="172" fontId="24" fillId="0" borderId="20" xfId="39" applyFont="1" applyFill="1" applyBorder="1" applyAlignment="1" applyProtection="1">
      <alignment horizontal="left"/>
    </xf>
    <xf numFmtId="172" fontId="31" fillId="0" borderId="22" xfId="39" applyFont="1" applyFill="1" applyBorder="1" applyProtection="1"/>
    <xf numFmtId="172" fontId="42" fillId="0" borderId="18" xfId="39" applyFont="1" applyFill="1" applyBorder="1" applyAlignment="1" applyProtection="1">
      <alignment horizontal="center"/>
    </xf>
    <xf numFmtId="172" fontId="42" fillId="0" borderId="28" xfId="39" applyFont="1" applyFill="1" applyBorder="1" applyAlignment="1" applyProtection="1">
      <alignment horizontal="center"/>
    </xf>
    <xf numFmtId="172" fontId="31" fillId="0" borderId="22" xfId="39" applyFont="1" applyFill="1" applyBorder="1" applyAlignment="1" applyProtection="1">
      <alignment horizontal="left"/>
    </xf>
    <xf numFmtId="49" fontId="31" fillId="0" borderId="22" xfId="39" applyNumberFormat="1" applyFont="1" applyFill="1" applyBorder="1" applyAlignment="1" applyProtection="1">
      <alignment horizontal="left" wrapText="1"/>
      <protection locked="0"/>
    </xf>
    <xf numFmtId="172" fontId="31" fillId="0" borderId="0" xfId="39" applyFont="1" applyFill="1" applyBorder="1" applyProtection="1"/>
    <xf numFmtId="172" fontId="31" fillId="0" borderId="24" xfId="39" applyFont="1" applyFill="1" applyBorder="1" applyProtection="1"/>
    <xf numFmtId="172" fontId="32" fillId="16" borderId="29" xfId="39" applyFont="1" applyFill="1" applyBorder="1" applyAlignment="1" applyProtection="1">
      <alignment horizontal="left"/>
    </xf>
    <xf numFmtId="3" fontId="32" fillId="16" borderId="30" xfId="39" applyNumberFormat="1" applyFont="1" applyFill="1" applyBorder="1" applyProtection="1"/>
    <xf numFmtId="3" fontId="32" fillId="16" borderId="31" xfId="39" applyNumberFormat="1" applyFont="1" applyFill="1" applyBorder="1" applyProtection="1"/>
    <xf numFmtId="172" fontId="32" fillId="0" borderId="32" xfId="39" applyFont="1" applyFill="1" applyBorder="1" applyProtection="1"/>
    <xf numFmtId="172" fontId="31" fillId="15" borderId="22" xfId="39" applyFont="1" applyFill="1" applyBorder="1" applyAlignment="1" applyProtection="1">
      <alignment horizontal="left"/>
    </xf>
    <xf numFmtId="172" fontId="24" fillId="15" borderId="33" xfId="39" applyFont="1" applyFill="1" applyBorder="1" applyAlignment="1" applyProtection="1">
      <alignment vertical="top" wrapText="1"/>
    </xf>
    <xf numFmtId="172" fontId="31" fillId="15" borderId="34" xfId="39" applyFont="1" applyFill="1" applyBorder="1" applyProtection="1"/>
    <xf numFmtId="172" fontId="31" fillId="15" borderId="27" xfId="39" applyFont="1" applyFill="1" applyBorder="1" applyProtection="1"/>
    <xf numFmtId="172" fontId="32" fillId="15" borderId="35" xfId="39" applyFont="1" applyFill="1" applyBorder="1" applyAlignment="1" applyProtection="1">
      <alignment vertical="top" wrapText="1"/>
    </xf>
    <xf numFmtId="172" fontId="31" fillId="15" borderId="36" xfId="39" applyFont="1" applyFill="1" applyBorder="1" applyProtection="1"/>
    <xf numFmtId="172" fontId="31" fillId="15" borderId="37" xfId="39" applyFont="1" applyFill="1" applyBorder="1" applyProtection="1"/>
    <xf numFmtId="172" fontId="31" fillId="15" borderId="38" xfId="39" applyFont="1" applyFill="1" applyBorder="1" applyProtection="1"/>
    <xf numFmtId="172" fontId="32" fillId="15" borderId="22" xfId="39" applyFont="1" applyFill="1" applyBorder="1" applyProtection="1"/>
    <xf numFmtId="3" fontId="32" fillId="15" borderId="0" xfId="39" applyNumberFormat="1" applyFont="1" applyFill="1" applyBorder="1" applyProtection="1"/>
    <xf numFmtId="3" fontId="32" fillId="15" borderId="24" xfId="39" applyNumberFormat="1" applyFont="1" applyFill="1" applyBorder="1" applyProtection="1"/>
    <xf numFmtId="172" fontId="24" fillId="0" borderId="0" xfId="39" applyFont="1" applyFill="1" applyBorder="1" applyProtection="1"/>
    <xf numFmtId="3" fontId="32" fillId="0" borderId="0" xfId="39" applyNumberFormat="1" applyFont="1" applyFill="1" applyBorder="1" applyProtection="1"/>
    <xf numFmtId="172" fontId="31" fillId="0" borderId="22" xfId="39" applyFont="1" applyFill="1" applyBorder="1" applyAlignment="1" applyProtection="1">
      <alignment horizontal="left" wrapText="1"/>
    </xf>
    <xf numFmtId="172" fontId="31" fillId="0" borderId="39" xfId="39" applyFont="1" applyFill="1" applyBorder="1" applyProtection="1"/>
    <xf numFmtId="172" fontId="32" fillId="0" borderId="32" xfId="39" applyFont="1" applyFill="1" applyBorder="1" applyAlignment="1" applyProtection="1">
      <alignment horizontal="left"/>
    </xf>
    <xf numFmtId="172" fontId="32" fillId="0" borderId="40" xfId="39" applyFont="1" applyFill="1" applyBorder="1" applyAlignment="1" applyProtection="1">
      <alignment vertical="top" wrapText="1"/>
    </xf>
    <xf numFmtId="172" fontId="32" fillId="0" borderId="41" xfId="39" applyFont="1" applyFill="1" applyBorder="1" applyProtection="1"/>
    <xf numFmtId="172" fontId="32" fillId="16" borderId="42" xfId="39" applyFont="1" applyFill="1" applyBorder="1" applyProtection="1"/>
    <xf numFmtId="3" fontId="32" fillId="16" borderId="43" xfId="39" applyNumberFormat="1" applyFont="1" applyFill="1" applyBorder="1" applyProtection="1"/>
    <xf numFmtId="3" fontId="32" fillId="16" borderId="44" xfId="39" applyNumberFormat="1" applyFont="1" applyFill="1" applyBorder="1" applyProtection="1"/>
    <xf numFmtId="49" fontId="32" fillId="0" borderId="25" xfId="39" applyNumberFormat="1" applyFont="1" applyFill="1" applyBorder="1" applyProtection="1">
      <protection locked="0"/>
    </xf>
    <xf numFmtId="3" fontId="30" fillId="0" borderId="45" xfId="0" applyNumberFormat="1" applyFont="1" applyBorder="1" applyAlignment="1">
      <alignment horizontal="right"/>
    </xf>
    <xf numFmtId="3" fontId="30" fillId="0" borderId="46" xfId="0" applyNumberFormat="1" applyFont="1" applyBorder="1" applyAlignment="1">
      <alignment horizontal="right"/>
    </xf>
    <xf numFmtId="3" fontId="30" fillId="0" borderId="45" xfId="0" applyNumberFormat="1" applyFont="1" applyFill="1" applyBorder="1" applyAlignment="1">
      <alignment horizontal="right"/>
    </xf>
    <xf numFmtId="3" fontId="30" fillId="0" borderId="46" xfId="0" applyNumberFormat="1" applyFont="1" applyFill="1" applyBorder="1" applyAlignment="1">
      <alignment horizontal="right"/>
    </xf>
    <xf numFmtId="3" fontId="31" fillId="0" borderId="47" xfId="39" applyNumberFormat="1" applyFont="1" applyFill="1" applyBorder="1" applyProtection="1">
      <protection locked="0"/>
    </xf>
    <xf numFmtId="3" fontId="31" fillId="0" borderId="48" xfId="39" applyNumberFormat="1" applyFont="1" applyFill="1" applyBorder="1" applyProtection="1">
      <protection locked="0"/>
    </xf>
    <xf numFmtId="3" fontId="31" fillId="0" borderId="49" xfId="39" applyNumberFormat="1" applyFont="1" applyFill="1" applyBorder="1" applyProtection="1">
      <protection locked="0"/>
    </xf>
    <xf numFmtId="3" fontId="31" fillId="15" borderId="47" xfId="39" applyNumberFormat="1" applyFont="1" applyFill="1" applyBorder="1" applyProtection="1">
      <protection locked="0"/>
    </xf>
    <xf numFmtId="3" fontId="31" fillId="15" borderId="48" xfId="39" applyNumberFormat="1" applyFont="1" applyFill="1" applyBorder="1" applyProtection="1">
      <protection locked="0"/>
    </xf>
    <xf numFmtId="3" fontId="31" fillId="15" borderId="49" xfId="39" applyNumberFormat="1" applyFont="1" applyFill="1" applyBorder="1" applyProtection="1">
      <protection locked="0"/>
    </xf>
    <xf numFmtId="172" fontId="31" fillId="15" borderId="47" xfId="39" applyFont="1" applyFill="1" applyBorder="1" applyProtection="1"/>
    <xf numFmtId="172" fontId="31" fillId="15" borderId="48" xfId="39" applyFont="1" applyFill="1" applyBorder="1" applyProtection="1"/>
    <xf numFmtId="172" fontId="31" fillId="15" borderId="49" xfId="39" applyFont="1" applyFill="1" applyBorder="1" applyProtection="1"/>
    <xf numFmtId="3" fontId="31" fillId="0" borderId="50" xfId="39" applyNumberFormat="1" applyFont="1" applyFill="1" applyBorder="1" applyProtection="1">
      <protection locked="0"/>
    </xf>
    <xf numFmtId="3" fontId="31" fillId="0" borderId="51" xfId="39" applyNumberFormat="1" applyFont="1" applyFill="1" applyBorder="1" applyProtection="1">
      <protection locked="0"/>
    </xf>
    <xf numFmtId="3" fontId="31" fillId="0" borderId="52" xfId="39" applyNumberFormat="1" applyFont="1" applyFill="1" applyBorder="1" applyProtection="1">
      <protection locked="0"/>
    </xf>
    <xf numFmtId="172" fontId="31" fillId="0" borderId="53" xfId="39" applyFont="1" applyFill="1" applyBorder="1" applyProtection="1"/>
    <xf numFmtId="172" fontId="31" fillId="0" borderId="54" xfId="39" applyFont="1" applyFill="1" applyBorder="1" applyProtection="1"/>
    <xf numFmtId="172" fontId="31" fillId="0" borderId="55" xfId="39" applyFont="1" applyFill="1" applyBorder="1" applyProtection="1"/>
    <xf numFmtId="3" fontId="32" fillId="0" borderId="56" xfId="39" applyNumberFormat="1" applyFont="1" applyFill="1" applyBorder="1" applyProtection="1"/>
    <xf numFmtId="3" fontId="32" fillId="0" borderId="57" xfId="39" applyNumberFormat="1" applyFont="1" applyFill="1" applyBorder="1" applyProtection="1"/>
    <xf numFmtId="3" fontId="32" fillId="0" borderId="58" xfId="39" applyNumberFormat="1" applyFont="1" applyFill="1" applyBorder="1" applyProtection="1"/>
    <xf numFmtId="172" fontId="37" fillId="17" borderId="59" xfId="39" applyFont="1" applyFill="1" applyBorder="1" applyAlignment="1" applyProtection="1">
      <alignment horizontal="left"/>
    </xf>
    <xf numFmtId="0" fontId="45" fillId="17" borderId="19" xfId="39" applyNumberFormat="1" applyFont="1" applyFill="1" applyBorder="1" applyAlignment="1" applyProtection="1">
      <alignment horizontal="center"/>
    </xf>
    <xf numFmtId="0" fontId="45" fillId="17" borderId="60" xfId="39" applyNumberFormat="1" applyFont="1" applyFill="1" applyBorder="1" applyAlignment="1" applyProtection="1">
      <alignment horizontal="center"/>
    </xf>
    <xf numFmtId="172" fontId="37" fillId="17" borderId="21" xfId="39" applyFont="1" applyFill="1" applyBorder="1" applyAlignment="1" applyProtection="1">
      <alignment horizontal="left"/>
    </xf>
    <xf numFmtId="172" fontId="37" fillId="17" borderId="22" xfId="39" applyFont="1" applyFill="1" applyBorder="1" applyAlignment="1" applyProtection="1">
      <alignment horizontal="left"/>
    </xf>
    <xf numFmtId="172" fontId="37" fillId="17" borderId="29" xfId="39" applyFont="1" applyFill="1" applyBorder="1" applyAlignment="1" applyProtection="1">
      <alignment horizontal="left"/>
    </xf>
    <xf numFmtId="3" fontId="37" fillId="17" borderId="61" xfId="39" applyNumberFormat="1" applyFont="1" applyFill="1" applyBorder="1" applyProtection="1"/>
    <xf numFmtId="3" fontId="37" fillId="17" borderId="62" xfId="39" applyNumberFormat="1" applyFont="1" applyFill="1" applyBorder="1" applyProtection="1"/>
    <xf numFmtId="172" fontId="37" fillId="17" borderId="38" xfId="39" applyFont="1" applyFill="1" applyBorder="1" applyAlignment="1" applyProtection="1">
      <alignment vertical="top" wrapText="1"/>
    </xf>
    <xf numFmtId="3" fontId="32" fillId="17" borderId="43" xfId="39" applyNumberFormat="1" applyFont="1" applyFill="1" applyBorder="1" applyProtection="1"/>
    <xf numFmtId="3" fontId="32" fillId="17" borderId="44" xfId="39" applyNumberFormat="1" applyFont="1" applyFill="1" applyBorder="1" applyProtection="1"/>
    <xf numFmtId="172" fontId="38" fillId="17" borderId="35" xfId="39" applyFont="1" applyFill="1" applyBorder="1" applyAlignment="1" applyProtection="1">
      <alignment horizontal="left"/>
    </xf>
    <xf numFmtId="0" fontId="38" fillId="17" borderId="45" xfId="0" applyFont="1" applyFill="1" applyBorder="1"/>
    <xf numFmtId="0" fontId="38" fillId="17" borderId="46" xfId="0" applyFont="1" applyFill="1" applyBorder="1"/>
    <xf numFmtId="0" fontId="38" fillId="17" borderId="22" xfId="0" applyFont="1" applyFill="1" applyBorder="1" applyAlignment="1" applyProtection="1">
      <alignment horizontal="left"/>
    </xf>
    <xf numFmtId="3" fontId="30" fillId="17" borderId="45" xfId="0" applyNumberFormat="1" applyFont="1" applyFill="1" applyBorder="1" applyAlignment="1">
      <alignment horizontal="right"/>
    </xf>
    <xf numFmtId="3" fontId="30" fillId="17" borderId="46" xfId="0" applyNumberFormat="1" applyFont="1" applyFill="1" applyBorder="1" applyAlignment="1">
      <alignment horizontal="right"/>
    </xf>
    <xf numFmtId="3" fontId="38" fillId="17" borderId="45" xfId="0" applyNumberFormat="1" applyFont="1" applyFill="1" applyBorder="1" applyAlignment="1">
      <alignment horizontal="right"/>
    </xf>
    <xf numFmtId="3" fontId="38" fillId="17" borderId="46" xfId="0" applyNumberFormat="1" applyFont="1" applyFill="1" applyBorder="1" applyAlignment="1">
      <alignment horizontal="right"/>
    </xf>
    <xf numFmtId="0" fontId="29" fillId="0" borderId="41" xfId="0" applyFont="1" applyFill="1" applyBorder="1" applyAlignment="1" applyProtection="1">
      <alignment horizontal="left"/>
    </xf>
    <xf numFmtId="49" fontId="34" fillId="17" borderId="63" xfId="39" applyNumberFormat="1" applyFont="1" applyFill="1" applyBorder="1" applyProtection="1"/>
    <xf numFmtId="0" fontId="23" fillId="17" borderId="64" xfId="39" applyNumberFormat="1" applyFont="1" applyFill="1" applyBorder="1" applyAlignment="1" applyProtection="1">
      <alignment horizontal="center"/>
    </xf>
    <xf numFmtId="0" fontId="23" fillId="17" borderId="65" xfId="39" applyNumberFormat="1" applyFont="1" applyFill="1" applyBorder="1" applyAlignment="1" applyProtection="1">
      <alignment horizontal="center"/>
    </xf>
    <xf numFmtId="0" fontId="38" fillId="17" borderId="66" xfId="0" applyFont="1" applyFill="1" applyBorder="1"/>
    <xf numFmtId="3" fontId="30" fillId="0" borderId="66" xfId="0" applyNumberFormat="1" applyFont="1" applyFill="1" applyBorder="1" applyAlignment="1">
      <alignment horizontal="right"/>
    </xf>
    <xf numFmtId="3" fontId="30" fillId="17" borderId="66" xfId="0" applyNumberFormat="1" applyFont="1" applyFill="1" applyBorder="1" applyAlignment="1">
      <alignment horizontal="right"/>
    </xf>
    <xf numFmtId="3" fontId="30" fillId="0" borderId="66" xfId="0" applyNumberFormat="1" applyFont="1" applyBorder="1" applyAlignment="1">
      <alignment horizontal="right"/>
    </xf>
    <xf numFmtId="3" fontId="38" fillId="17" borderId="66" xfId="0" applyNumberFormat="1" applyFont="1" applyFill="1" applyBorder="1" applyAlignment="1">
      <alignment horizontal="right"/>
    </xf>
    <xf numFmtId="0" fontId="38" fillId="17" borderId="19" xfId="0" applyFont="1" applyFill="1" applyBorder="1"/>
    <xf numFmtId="3" fontId="40" fillId="17" borderId="19" xfId="0" applyNumberFormat="1" applyFont="1" applyFill="1" applyBorder="1" applyAlignment="1" applyProtection="1">
      <alignment horizontal="right"/>
    </xf>
    <xf numFmtId="172" fontId="30" fillId="0" borderId="23" xfId="39" applyFont="1" applyFill="1" applyBorder="1" applyProtection="1"/>
    <xf numFmtId="3" fontId="41" fillId="17" borderId="19" xfId="0" applyNumberFormat="1" applyFont="1" applyFill="1" applyBorder="1" applyAlignment="1" applyProtection="1">
      <alignment horizontal="right"/>
    </xf>
    <xf numFmtId="172" fontId="42" fillId="0" borderId="67" xfId="39" applyFont="1" applyFill="1" applyBorder="1" applyAlignment="1" applyProtection="1">
      <alignment horizontal="center"/>
    </xf>
    <xf numFmtId="3" fontId="31" fillId="0" borderId="68" xfId="39" applyNumberFormat="1" applyFont="1" applyFill="1" applyBorder="1" applyProtection="1">
      <protection locked="0"/>
    </xf>
    <xf numFmtId="3" fontId="31" fillId="15" borderId="68" xfId="39" applyNumberFormat="1" applyFont="1" applyFill="1" applyBorder="1" applyProtection="1">
      <protection locked="0"/>
    </xf>
    <xf numFmtId="172" fontId="31" fillId="15" borderId="68" xfId="39" applyFont="1" applyFill="1" applyBorder="1" applyProtection="1"/>
    <xf numFmtId="3" fontId="31" fillId="0" borderId="69" xfId="39" applyNumberFormat="1" applyFont="1" applyFill="1" applyBorder="1" applyProtection="1">
      <protection locked="0"/>
    </xf>
    <xf numFmtId="172" fontId="31" fillId="0" borderId="70" xfId="39" applyFont="1" applyFill="1" applyBorder="1" applyProtection="1"/>
    <xf numFmtId="3" fontId="32" fillId="0" borderId="71" xfId="39" applyNumberFormat="1" applyFont="1" applyFill="1" applyBorder="1" applyProtection="1"/>
    <xf numFmtId="3" fontId="32" fillId="16" borderId="72" xfId="39" applyNumberFormat="1" applyFont="1" applyFill="1" applyBorder="1" applyProtection="1"/>
    <xf numFmtId="3" fontId="32" fillId="16" borderId="73" xfId="39" applyNumberFormat="1" applyFont="1" applyFill="1" applyBorder="1" applyProtection="1"/>
    <xf numFmtId="172" fontId="32" fillId="16" borderId="33" xfId="39" applyFont="1" applyFill="1" applyBorder="1" applyAlignment="1" applyProtection="1">
      <alignment vertical="top" wrapText="1"/>
    </xf>
    <xf numFmtId="3" fontId="32" fillId="16" borderId="74" xfId="39" applyNumberFormat="1" applyFont="1" applyFill="1" applyBorder="1" applyProtection="1"/>
    <xf numFmtId="3" fontId="32" fillId="16" borderId="75" xfId="39" applyNumberFormat="1" applyFont="1" applyFill="1" applyBorder="1" applyProtection="1"/>
    <xf numFmtId="172" fontId="37" fillId="17" borderId="76" xfId="39" applyFont="1" applyFill="1" applyBorder="1" applyProtection="1"/>
    <xf numFmtId="3" fontId="37" fillId="17" borderId="77" xfId="39" applyNumberFormat="1" applyFont="1" applyFill="1" applyBorder="1" applyProtection="1"/>
    <xf numFmtId="3" fontId="37" fillId="17" borderId="78" xfId="39" applyNumberFormat="1" applyFont="1" applyFill="1" applyBorder="1" applyProtection="1"/>
    <xf numFmtId="0" fontId="29" fillId="16" borderId="33" xfId="0" applyFont="1" applyFill="1" applyBorder="1" applyAlignment="1" applyProtection="1">
      <alignment horizontal="left"/>
    </xf>
    <xf numFmtId="3" fontId="29" fillId="16" borderId="19" xfId="0" applyNumberFormat="1" applyFont="1" applyFill="1" applyBorder="1" applyAlignment="1">
      <alignment horizontal="right"/>
    </xf>
    <xf numFmtId="3" fontId="29" fillId="16" borderId="66" xfId="0" applyNumberFormat="1" applyFont="1" applyFill="1" applyBorder="1" applyAlignment="1">
      <alignment horizontal="right"/>
    </xf>
    <xf numFmtId="3" fontId="29" fillId="16" borderId="45" xfId="0" applyNumberFormat="1" applyFont="1" applyFill="1" applyBorder="1" applyAlignment="1">
      <alignment horizontal="right"/>
    </xf>
    <xf numFmtId="3" fontId="29" fillId="16" borderId="79" xfId="0" applyNumberFormat="1" applyFont="1" applyFill="1" applyBorder="1" applyAlignment="1">
      <alignment horizontal="right"/>
    </xf>
    <xf numFmtId="0" fontId="29" fillId="16" borderId="29" xfId="0" applyFont="1" applyFill="1" applyBorder="1" applyAlignment="1" applyProtection="1">
      <alignment horizontal="left"/>
    </xf>
    <xf numFmtId="3" fontId="29" fillId="16" borderId="19" xfId="0" applyNumberFormat="1" applyFont="1" applyFill="1" applyBorder="1" applyAlignment="1" applyProtection="1">
      <alignment horizontal="right"/>
    </xf>
    <xf numFmtId="3" fontId="29" fillId="0" borderId="77" xfId="0" applyNumberFormat="1" applyFont="1" applyFill="1" applyBorder="1" applyAlignment="1" applyProtection="1">
      <alignment horizontal="right"/>
    </xf>
    <xf numFmtId="3" fontId="29" fillId="0" borderId="71" xfId="0" applyNumberFormat="1" applyFont="1" applyFill="1" applyBorder="1" applyAlignment="1">
      <alignment horizontal="right"/>
    </xf>
    <xf numFmtId="3" fontId="29" fillId="0" borderId="57" xfId="0" applyNumberFormat="1" applyFont="1" applyFill="1" applyBorder="1" applyAlignment="1">
      <alignment horizontal="right"/>
    </xf>
    <xf numFmtId="3" fontId="29" fillId="0" borderId="58" xfId="0" applyNumberFormat="1" applyFont="1" applyFill="1" applyBorder="1" applyAlignment="1">
      <alignment horizontal="right"/>
    </xf>
    <xf numFmtId="172" fontId="46" fillId="16" borderId="80" xfId="39" applyFont="1" applyFill="1" applyBorder="1" applyProtection="1"/>
    <xf numFmtId="3" fontId="46" fillId="16" borderId="77" xfId="39" applyNumberFormat="1" applyFont="1" applyFill="1" applyBorder="1" applyProtection="1"/>
    <xf numFmtId="3" fontId="46" fillId="16" borderId="78" xfId="39" applyNumberFormat="1" applyFont="1" applyFill="1" applyBorder="1" applyProtection="1"/>
    <xf numFmtId="172" fontId="46" fillId="16" borderId="15" xfId="39" applyFont="1" applyFill="1" applyBorder="1" applyProtection="1"/>
    <xf numFmtId="3" fontId="47" fillId="18" borderId="10" xfId="0" applyNumberFormat="1" applyFont="1" applyFill="1" applyBorder="1" applyAlignment="1" applyProtection="1">
      <alignment horizontal="right"/>
    </xf>
    <xf numFmtId="3" fontId="48" fillId="18" borderId="10" xfId="0" applyNumberFormat="1" applyFont="1" applyFill="1" applyBorder="1" applyAlignment="1">
      <alignment horizontal="right"/>
    </xf>
    <xf numFmtId="3" fontId="49" fillId="18" borderId="10" xfId="0" applyNumberFormat="1" applyFont="1" applyFill="1" applyBorder="1" applyAlignment="1">
      <alignment horizontal="right"/>
    </xf>
    <xf numFmtId="3" fontId="48" fillId="18" borderId="11" xfId="0" applyNumberFormat="1" applyFont="1" applyFill="1" applyBorder="1" applyAlignment="1">
      <alignment horizontal="right"/>
    </xf>
    <xf numFmtId="172" fontId="42" fillId="0" borderId="81" xfId="39" applyFont="1" applyFill="1" applyBorder="1" applyAlignment="1" applyProtection="1">
      <alignment horizontal="center" wrapText="1"/>
    </xf>
    <xf numFmtId="172" fontId="35" fillId="0" borderId="16" xfId="39" applyFont="1" applyFill="1" applyBorder="1" applyProtection="1"/>
    <xf numFmtId="0" fontId="50" fillId="0" borderId="0" xfId="0" applyNumberFormat="1" applyFont="1" applyAlignment="1">
      <alignment vertical="top" wrapText="1"/>
    </xf>
    <xf numFmtId="0" fontId="0" fillId="0" borderId="0" xfId="0" applyNumberFormat="1" applyAlignment="1">
      <alignment vertical="top" wrapText="1"/>
    </xf>
    <xf numFmtId="0" fontId="0" fillId="0" borderId="82" xfId="0" applyNumberFormat="1" applyBorder="1" applyAlignment="1">
      <alignment vertical="top" wrapText="1"/>
    </xf>
    <xf numFmtId="0" fontId="0" fillId="0" borderId="83" xfId="0" applyNumberFormat="1" applyBorder="1" applyAlignment="1">
      <alignment vertical="top" wrapText="1"/>
    </xf>
    <xf numFmtId="0" fontId="0" fillId="0" borderId="84" xfId="0" applyNumberFormat="1" applyBorder="1" applyAlignment="1">
      <alignment vertical="top" wrapText="1"/>
    </xf>
    <xf numFmtId="0" fontId="0" fillId="0" borderId="85" xfId="0" applyNumberFormat="1" applyBorder="1" applyAlignment="1">
      <alignment vertical="top" wrapText="1"/>
    </xf>
    <xf numFmtId="0" fontId="50"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83" xfId="0" applyNumberFormat="1" applyBorder="1" applyAlignment="1">
      <alignment horizontal="center" vertical="top" wrapText="1"/>
    </xf>
    <xf numFmtId="0" fontId="0" fillId="0" borderId="86" xfId="0" applyNumberFormat="1" applyBorder="1" applyAlignment="1">
      <alignment horizontal="center" vertical="top" wrapText="1"/>
    </xf>
    <xf numFmtId="0" fontId="0" fillId="0" borderId="85" xfId="0" applyNumberFormat="1" applyBorder="1" applyAlignment="1">
      <alignment horizontal="center" vertical="top" wrapText="1"/>
    </xf>
    <xf numFmtId="0" fontId="12" fillId="0" borderId="85" xfId="34" quotePrefix="1" applyNumberFormat="1" applyBorder="1" applyAlignment="1" applyProtection="1">
      <alignment horizontal="center" vertical="top" wrapText="1"/>
    </xf>
    <xf numFmtId="0" fontId="0" fillId="0" borderId="87" xfId="0" applyNumberFormat="1" applyBorder="1" applyAlignment="1">
      <alignment horizontal="center" vertical="top" wrapText="1"/>
    </xf>
    <xf numFmtId="0" fontId="0" fillId="0" borderId="0" xfId="0" applyAlignment="1">
      <alignment horizontal="right"/>
    </xf>
    <xf numFmtId="3" fontId="30" fillId="0" borderId="88" xfId="0" applyNumberFormat="1" applyFont="1" applyFill="1" applyBorder="1" applyAlignment="1">
      <alignment horizontal="right"/>
    </xf>
    <xf numFmtId="3" fontId="30" fillId="0" borderId="19" xfId="0" applyNumberFormat="1" applyFont="1" applyFill="1" applyBorder="1" applyAlignment="1" applyProtection="1">
      <alignment horizontal="right"/>
    </xf>
    <xf numFmtId="172" fontId="31" fillId="0" borderId="0" xfId="39" applyFont="1" applyFill="1" applyBorder="1" applyAlignment="1" applyProtection="1">
      <alignment horizontal="center"/>
    </xf>
    <xf numFmtId="0" fontId="0" fillId="0" borderId="0" xfId="0" applyAlignment="1">
      <alignment horizontal="center"/>
    </xf>
    <xf numFmtId="0" fontId="31" fillId="0" borderId="0" xfId="0" applyFont="1" applyAlignment="1">
      <alignment horizontal="center"/>
    </xf>
    <xf numFmtId="3" fontId="31" fillId="0" borderId="0" xfId="38" applyNumberFormat="1" applyFont="1" applyFill="1" applyBorder="1" applyAlignment="1">
      <alignment horizontal="left"/>
    </xf>
    <xf numFmtId="0" fontId="31" fillId="0" borderId="0" xfId="0" applyFont="1" applyAlignment="1">
      <alignment horizontal="left"/>
    </xf>
    <xf numFmtId="0" fontId="30" fillId="0" borderId="0" xfId="0" applyFont="1" applyFill="1" applyBorder="1" applyAlignment="1">
      <alignment horizontal="center"/>
    </xf>
    <xf numFmtId="0" fontId="28" fillId="0" borderId="0" xfId="0" applyFont="1" applyAlignment="1">
      <alignment horizontal="center"/>
    </xf>
    <xf numFmtId="49" fontId="28" fillId="0" borderId="22" xfId="39" applyNumberFormat="1" applyFont="1" applyFill="1" applyBorder="1" applyAlignment="1" applyProtection="1">
      <alignment horizontal="left" wrapText="1"/>
      <protection locked="0"/>
    </xf>
    <xf numFmtId="49" fontId="32" fillId="0" borderId="25" xfId="39" applyNumberFormat="1" applyFont="1" applyFill="1" applyBorder="1" applyAlignment="1" applyProtection="1">
      <alignment wrapText="1"/>
      <protection locked="0"/>
    </xf>
    <xf numFmtId="0" fontId="45" fillId="17" borderId="19" xfId="39" applyNumberFormat="1" applyFont="1" applyFill="1" applyBorder="1" applyAlignment="1" applyProtection="1">
      <alignment horizontal="center" wrapText="1"/>
    </xf>
    <xf numFmtId="0" fontId="45" fillId="17" borderId="60" xfId="39" applyNumberFormat="1" applyFont="1" applyFill="1" applyBorder="1" applyAlignment="1" applyProtection="1">
      <alignment horizontal="center" wrapText="1"/>
    </xf>
    <xf numFmtId="172" fontId="37" fillId="17" borderId="21" xfId="39" applyFont="1" applyFill="1" applyBorder="1" applyAlignment="1" applyProtection="1">
      <alignment horizontal="left" wrapText="1"/>
    </xf>
    <xf numFmtId="3" fontId="43" fillId="17" borderId="89" xfId="0" applyNumberFormat="1" applyFont="1" applyFill="1" applyBorder="1" applyAlignment="1" applyProtection="1">
      <alignment horizontal="center" wrapText="1"/>
    </xf>
    <xf numFmtId="3" fontId="43" fillId="17" borderId="90" xfId="0" applyNumberFormat="1" applyFont="1" applyFill="1" applyBorder="1" applyAlignment="1" applyProtection="1">
      <alignment horizontal="center" wrapText="1"/>
    </xf>
    <xf numFmtId="3" fontId="43" fillId="17" borderId="91" xfId="0" applyNumberFormat="1" applyFont="1" applyFill="1" applyBorder="1" applyAlignment="1" applyProtection="1">
      <alignment horizontal="center" wrapText="1"/>
    </xf>
    <xf numFmtId="172" fontId="32" fillId="16" borderId="29" xfId="39" applyFont="1" applyFill="1" applyBorder="1" applyAlignment="1" applyProtection="1">
      <alignment horizontal="left" wrapText="1"/>
    </xf>
    <xf numFmtId="3" fontId="32" fillId="16" borderId="30" xfId="39" applyNumberFormat="1" applyFont="1" applyFill="1" applyBorder="1" applyAlignment="1" applyProtection="1">
      <alignment wrapText="1"/>
    </xf>
    <xf numFmtId="3" fontId="32" fillId="16" borderId="31" xfId="39" applyNumberFormat="1" applyFont="1" applyFill="1" applyBorder="1" applyAlignment="1" applyProtection="1">
      <alignment wrapText="1"/>
    </xf>
    <xf numFmtId="172" fontId="37" fillId="17" borderId="22" xfId="39" applyFont="1" applyFill="1" applyBorder="1" applyAlignment="1" applyProtection="1">
      <alignment horizontal="left" wrapText="1"/>
    </xf>
    <xf numFmtId="3" fontId="44" fillId="17" borderId="89" xfId="0" applyNumberFormat="1" applyFont="1" applyFill="1" applyBorder="1" applyAlignment="1" applyProtection="1">
      <alignment horizontal="center" wrapText="1"/>
    </xf>
    <xf numFmtId="3" fontId="44" fillId="17" borderId="90" xfId="0" applyNumberFormat="1" applyFont="1" applyFill="1" applyBorder="1" applyAlignment="1" applyProtection="1">
      <alignment horizontal="center" wrapText="1"/>
    </xf>
    <xf numFmtId="3" fontId="44" fillId="17" borderId="91" xfId="0" applyNumberFormat="1" applyFont="1" applyFill="1" applyBorder="1" applyAlignment="1" applyProtection="1">
      <alignment horizontal="center" wrapText="1"/>
    </xf>
    <xf numFmtId="3" fontId="32" fillId="16" borderId="72" xfId="39" applyNumberFormat="1" applyFont="1" applyFill="1" applyBorder="1" applyAlignment="1" applyProtection="1">
      <alignment wrapText="1"/>
    </xf>
    <xf numFmtId="172" fontId="37" fillId="17" borderId="29" xfId="39" applyFont="1" applyFill="1" applyBorder="1" applyAlignment="1" applyProtection="1">
      <alignment horizontal="left" wrapText="1"/>
    </xf>
    <xf numFmtId="3" fontId="37" fillId="17" borderId="61" xfId="39" applyNumberFormat="1" applyFont="1" applyFill="1" applyBorder="1" applyAlignment="1" applyProtection="1">
      <alignment wrapText="1"/>
    </xf>
    <xf numFmtId="172" fontId="37" fillId="17" borderId="59" xfId="39" applyFont="1" applyFill="1" applyBorder="1" applyAlignment="1" applyProtection="1">
      <alignment horizontal="left" wrapText="1"/>
    </xf>
    <xf numFmtId="3" fontId="32" fillId="17" borderId="89" xfId="0" applyNumberFormat="1" applyFont="1" applyFill="1" applyBorder="1" applyAlignment="1" applyProtection="1">
      <alignment horizontal="center" wrapText="1"/>
    </xf>
    <xf numFmtId="3" fontId="32" fillId="17" borderId="90" xfId="0" applyNumberFormat="1" applyFont="1" applyFill="1" applyBorder="1" applyAlignment="1" applyProtection="1">
      <alignment horizontal="center" wrapText="1"/>
    </xf>
    <xf numFmtId="3" fontId="32" fillId="17" borderId="91" xfId="0" applyNumberFormat="1" applyFont="1" applyFill="1" applyBorder="1" applyAlignment="1" applyProtection="1">
      <alignment horizontal="center" wrapText="1"/>
    </xf>
    <xf numFmtId="172" fontId="37" fillId="17" borderId="76" xfId="39" applyFont="1" applyFill="1" applyBorder="1" applyAlignment="1" applyProtection="1">
      <alignment wrapText="1"/>
    </xf>
    <xf numFmtId="3" fontId="37" fillId="17" borderId="77" xfId="39" applyNumberFormat="1" applyFont="1" applyFill="1" applyBorder="1" applyAlignment="1" applyProtection="1">
      <alignment wrapText="1"/>
    </xf>
    <xf numFmtId="172" fontId="32" fillId="0" borderId="20" xfId="39" applyFont="1" applyFill="1" applyBorder="1" applyAlignment="1" applyProtection="1">
      <alignment horizontal="left" wrapText="1"/>
    </xf>
    <xf numFmtId="172" fontId="28" fillId="0" borderId="22" xfId="39" applyFont="1" applyFill="1" applyBorder="1" applyAlignment="1" applyProtection="1">
      <alignment wrapText="1"/>
    </xf>
    <xf numFmtId="172" fontId="28" fillId="15" borderId="22" xfId="39" applyFont="1" applyFill="1" applyBorder="1" applyAlignment="1" applyProtection="1">
      <alignment horizontal="left" wrapText="1"/>
    </xf>
    <xf numFmtId="3" fontId="28" fillId="15" borderId="47" xfId="39" applyNumberFormat="1" applyFont="1" applyFill="1" applyBorder="1" applyAlignment="1" applyProtection="1">
      <alignment wrapText="1"/>
      <protection locked="0"/>
    </xf>
    <xf numFmtId="3" fontId="28" fillId="15" borderId="68" xfId="39" applyNumberFormat="1" applyFont="1" applyFill="1" applyBorder="1" applyAlignment="1" applyProtection="1">
      <alignment wrapText="1"/>
      <protection locked="0"/>
    </xf>
    <xf numFmtId="3" fontId="28" fillId="15" borderId="48" xfId="39" applyNumberFormat="1" applyFont="1" applyFill="1" applyBorder="1" applyAlignment="1" applyProtection="1">
      <alignment wrapText="1"/>
      <protection locked="0"/>
    </xf>
    <xf numFmtId="3" fontId="28" fillId="15" borderId="49" xfId="39" applyNumberFormat="1" applyFont="1" applyFill="1" applyBorder="1" applyAlignment="1" applyProtection="1">
      <alignment wrapText="1"/>
      <protection locked="0"/>
    </xf>
    <xf numFmtId="172" fontId="51" fillId="16" borderId="42" xfId="39" applyFont="1" applyFill="1" applyBorder="1" applyAlignment="1" applyProtection="1">
      <alignment wrapText="1"/>
    </xf>
    <xf numFmtId="3" fontId="51" fillId="16" borderId="43" xfId="39" applyNumberFormat="1" applyFont="1" applyFill="1" applyBorder="1" applyAlignment="1" applyProtection="1">
      <alignment wrapText="1"/>
    </xf>
    <xf numFmtId="3" fontId="51" fillId="16" borderId="44" xfId="39" applyNumberFormat="1" applyFont="1" applyFill="1" applyBorder="1" applyAlignment="1" applyProtection="1">
      <alignment wrapText="1"/>
    </xf>
    <xf numFmtId="172" fontId="51" fillId="0" borderId="40" xfId="39" applyFont="1" applyFill="1" applyBorder="1" applyAlignment="1" applyProtection="1">
      <alignment vertical="top" wrapText="1"/>
    </xf>
    <xf numFmtId="41" fontId="52" fillId="0" borderId="53" xfId="39" applyNumberFormat="1" applyFont="1" applyFill="1" applyBorder="1" applyAlignment="1" applyProtection="1">
      <alignment wrapText="1"/>
    </xf>
    <xf numFmtId="41" fontId="52" fillId="0" borderId="70" xfId="39" applyNumberFormat="1" applyFont="1" applyFill="1" applyBorder="1" applyAlignment="1" applyProtection="1">
      <alignment wrapText="1"/>
    </xf>
    <xf numFmtId="41" fontId="52" fillId="0" borderId="54" xfId="39" applyNumberFormat="1" applyFont="1" applyFill="1" applyBorder="1" applyAlignment="1" applyProtection="1">
      <alignment wrapText="1"/>
    </xf>
    <xf numFmtId="41" fontId="52" fillId="0" borderId="55" xfId="39" applyNumberFormat="1" applyFont="1" applyFill="1" applyBorder="1" applyAlignment="1" applyProtection="1">
      <alignment wrapText="1"/>
    </xf>
    <xf numFmtId="172" fontId="51" fillId="0" borderId="41" xfId="39" applyFont="1" applyFill="1" applyBorder="1" applyAlignment="1" applyProtection="1">
      <alignment wrapText="1"/>
    </xf>
    <xf numFmtId="41" fontId="52" fillId="0" borderId="56" xfId="39" applyNumberFormat="1" applyFont="1" applyFill="1" applyBorder="1" applyAlignment="1" applyProtection="1">
      <alignment wrapText="1"/>
    </xf>
    <xf numFmtId="41" fontId="52" fillId="0" borderId="71" xfId="39" applyNumberFormat="1" applyFont="1" applyFill="1" applyBorder="1" applyAlignment="1" applyProtection="1">
      <alignment wrapText="1"/>
    </xf>
    <xf numFmtId="41" fontId="52" fillId="0" borderId="57" xfId="39" applyNumberFormat="1" applyFont="1" applyFill="1" applyBorder="1" applyAlignment="1" applyProtection="1">
      <alignment wrapText="1"/>
    </xf>
    <xf numFmtId="41" fontId="52" fillId="0" borderId="58" xfId="39" applyNumberFormat="1" applyFont="1" applyFill="1" applyBorder="1" applyAlignment="1" applyProtection="1">
      <alignment wrapText="1"/>
    </xf>
    <xf numFmtId="172" fontId="52" fillId="0" borderId="22" xfId="39" applyFont="1" applyFill="1" applyBorder="1" applyAlignment="1" applyProtection="1">
      <alignment horizontal="left" wrapText="1"/>
    </xf>
    <xf numFmtId="3" fontId="52" fillId="0" borderId="47" xfId="39" applyNumberFormat="1" applyFont="1" applyFill="1" applyBorder="1" applyAlignment="1" applyProtection="1">
      <alignment wrapText="1"/>
      <protection locked="0"/>
    </xf>
    <xf numFmtId="3" fontId="52" fillId="0" borderId="92" xfId="38" applyNumberFormat="1" applyFont="1" applyFill="1" applyBorder="1" applyAlignment="1">
      <alignment horizontal="right" wrapText="1"/>
    </xf>
    <xf numFmtId="3" fontId="52" fillId="0" borderId="49" xfId="39" applyNumberFormat="1" applyFont="1" applyFill="1" applyBorder="1" applyAlignment="1" applyProtection="1">
      <alignment horizontal="right" wrapText="1"/>
      <protection locked="0"/>
    </xf>
    <xf numFmtId="3" fontId="52" fillId="0" borderId="93" xfId="39" applyNumberFormat="1" applyFont="1" applyFill="1" applyBorder="1" applyAlignment="1" applyProtection="1">
      <alignment horizontal="right" wrapText="1"/>
      <protection locked="0"/>
    </xf>
    <xf numFmtId="3" fontId="52" fillId="0" borderId="94" xfId="39" applyNumberFormat="1" applyFont="1" applyFill="1" applyBorder="1" applyAlignment="1" applyProtection="1">
      <alignment wrapText="1"/>
      <protection locked="0"/>
    </xf>
    <xf numFmtId="3" fontId="52" fillId="0" borderId="95" xfId="39" applyNumberFormat="1" applyFont="1" applyFill="1" applyBorder="1" applyAlignment="1" applyProtection="1">
      <alignment wrapText="1"/>
      <protection locked="0"/>
    </xf>
    <xf numFmtId="3" fontId="52" fillId="0" borderId="96" xfId="39" applyNumberFormat="1" applyFont="1" applyFill="1" applyBorder="1" applyAlignment="1" applyProtection="1">
      <alignment wrapText="1"/>
      <protection locked="0"/>
    </xf>
    <xf numFmtId="3" fontId="52" fillId="0" borderId="96" xfId="39" applyNumberFormat="1" applyFont="1" applyFill="1" applyBorder="1" applyAlignment="1" applyProtection="1">
      <alignment horizontal="right" wrapText="1"/>
      <protection locked="0"/>
    </xf>
    <xf numFmtId="3" fontId="52" fillId="0" borderId="97" xfId="39" applyNumberFormat="1" applyFont="1" applyFill="1" applyBorder="1" applyAlignment="1" applyProtection="1">
      <alignment wrapText="1"/>
      <protection locked="0"/>
    </xf>
    <xf numFmtId="3" fontId="52" fillId="0" borderId="98" xfId="39" applyNumberFormat="1" applyFont="1" applyFill="1" applyBorder="1" applyAlignment="1" applyProtection="1">
      <alignment wrapText="1"/>
      <protection locked="0"/>
    </xf>
    <xf numFmtId="3" fontId="52" fillId="0" borderId="98" xfId="39" applyNumberFormat="1" applyFont="1" applyFill="1" applyBorder="1" applyAlignment="1" applyProtection="1">
      <alignment horizontal="right" wrapText="1"/>
      <protection locked="0"/>
    </xf>
    <xf numFmtId="172" fontId="51" fillId="16" borderId="33" xfId="39" applyFont="1" applyFill="1" applyBorder="1" applyAlignment="1" applyProtection="1">
      <alignment vertical="top" wrapText="1"/>
    </xf>
    <xf numFmtId="3" fontId="51" fillId="16" borderId="74" xfId="39" applyNumberFormat="1" applyFont="1" applyFill="1" applyBorder="1" applyAlignment="1" applyProtection="1">
      <alignment wrapText="1"/>
    </xf>
    <xf numFmtId="3" fontId="52" fillId="0" borderId="68" xfId="39" applyNumberFormat="1" applyFont="1" applyFill="1" applyBorder="1" applyAlignment="1" applyProtection="1">
      <alignment wrapText="1"/>
      <protection locked="0"/>
    </xf>
    <xf numFmtId="3" fontId="52" fillId="0" borderId="49" xfId="39" applyNumberFormat="1" applyFont="1" applyFill="1" applyBorder="1" applyAlignment="1" applyProtection="1">
      <alignment wrapText="1"/>
      <protection locked="0"/>
    </xf>
    <xf numFmtId="3" fontId="52" fillId="0" borderId="48" xfId="39" applyNumberFormat="1" applyFont="1" applyFill="1" applyBorder="1" applyAlignment="1" applyProtection="1">
      <alignment wrapText="1"/>
      <protection locked="0"/>
    </xf>
    <xf numFmtId="3" fontId="52" fillId="0" borderId="99" xfId="39" applyNumberFormat="1" applyFont="1" applyFill="1" applyBorder="1" applyAlignment="1" applyProtection="1">
      <alignment wrapText="1"/>
      <protection locked="0"/>
    </xf>
    <xf numFmtId="3" fontId="52" fillId="0" borderId="100" xfId="39" applyNumberFormat="1" applyFont="1" applyFill="1" applyBorder="1" applyAlignment="1" applyProtection="1">
      <alignment wrapText="1"/>
      <protection locked="0"/>
    </xf>
    <xf numFmtId="3" fontId="52" fillId="0" borderId="101" xfId="39" applyNumberFormat="1" applyFont="1" applyFill="1" applyBorder="1" applyAlignment="1" applyProtection="1">
      <alignment wrapText="1"/>
      <protection locked="0"/>
    </xf>
    <xf numFmtId="3" fontId="52" fillId="0" borderId="93" xfId="39" applyNumberFormat="1" applyFont="1" applyFill="1" applyBorder="1" applyAlignment="1" applyProtection="1">
      <alignment wrapText="1"/>
      <protection locked="0"/>
    </xf>
    <xf numFmtId="49" fontId="52" fillId="0" borderId="22" xfId="39" applyNumberFormat="1" applyFont="1" applyFill="1" applyBorder="1" applyAlignment="1" applyProtection="1">
      <alignment horizontal="left" wrapText="1"/>
      <protection locked="0"/>
    </xf>
    <xf numFmtId="172" fontId="51" fillId="16" borderId="29" xfId="39" applyFont="1" applyFill="1" applyBorder="1" applyAlignment="1" applyProtection="1">
      <alignment horizontal="left" wrapText="1"/>
    </xf>
    <xf numFmtId="3" fontId="51" fillId="16" borderId="30" xfId="39" applyNumberFormat="1" applyFont="1" applyFill="1" applyBorder="1" applyAlignment="1" applyProtection="1">
      <alignment wrapText="1"/>
    </xf>
    <xf numFmtId="172" fontId="53" fillId="0" borderId="18" xfId="39" applyFont="1" applyFill="1" applyBorder="1" applyAlignment="1" applyProtection="1">
      <alignment horizontal="center" wrapText="1"/>
    </xf>
    <xf numFmtId="172" fontId="53" fillId="0" borderId="67" xfId="39" applyFont="1" applyFill="1" applyBorder="1" applyAlignment="1" applyProtection="1">
      <alignment horizontal="center" wrapText="1"/>
    </xf>
    <xf numFmtId="172" fontId="53" fillId="0" borderId="81" xfId="39" applyFont="1" applyFill="1" applyBorder="1" applyAlignment="1" applyProtection="1">
      <alignment horizontal="center" wrapText="1"/>
    </xf>
    <xf numFmtId="172" fontId="53" fillId="0" borderId="28" xfId="39" applyFont="1" applyFill="1" applyBorder="1" applyAlignment="1" applyProtection="1">
      <alignment horizontal="center" wrapText="1"/>
    </xf>
    <xf numFmtId="172" fontId="32" fillId="0" borderId="102" xfId="39" applyFont="1" applyFill="1" applyBorder="1" applyAlignment="1" applyProtection="1">
      <alignment horizontal="center" wrapText="1"/>
    </xf>
    <xf numFmtId="172" fontId="32" fillId="0" borderId="103" xfId="39" applyFont="1" applyFill="1" applyBorder="1" applyAlignment="1" applyProtection="1">
      <alignment horizontal="center" wrapText="1"/>
    </xf>
    <xf numFmtId="172" fontId="32" fillId="0" borderId="104" xfId="39" applyFont="1" applyFill="1" applyBorder="1" applyAlignment="1" applyProtection="1">
      <alignment horizontal="center" wrapText="1"/>
    </xf>
    <xf numFmtId="172" fontId="53" fillId="0" borderId="92" xfId="39" applyFont="1" applyFill="1" applyBorder="1" applyAlignment="1" applyProtection="1">
      <alignment horizontal="center" wrapText="1"/>
    </xf>
    <xf numFmtId="172" fontId="53" fillId="0" borderId="27" xfId="39" applyFont="1" applyFill="1" applyBorder="1" applyAlignment="1" applyProtection="1">
      <alignment horizontal="center" wrapText="1"/>
    </xf>
    <xf numFmtId="0" fontId="38" fillId="17" borderId="105" xfId="0" applyFont="1" applyFill="1" applyBorder="1" applyAlignment="1">
      <alignment horizontal="center"/>
    </xf>
    <xf numFmtId="0" fontId="38" fillId="17" borderId="106" xfId="0" applyFont="1" applyFill="1" applyBorder="1" applyAlignment="1">
      <alignment horizontal="center"/>
    </xf>
    <xf numFmtId="0" fontId="38" fillId="17" borderId="107" xfId="0" applyFont="1" applyFill="1" applyBorder="1" applyAlignment="1">
      <alignment horizontal="center"/>
    </xf>
    <xf numFmtId="0" fontId="38" fillId="17" borderId="108" xfId="0" applyFont="1" applyFill="1" applyBorder="1" applyAlignment="1">
      <alignment horizontal="center"/>
    </xf>
    <xf numFmtId="0" fontId="38" fillId="17" borderId="67" xfId="0" applyFont="1" applyFill="1" applyBorder="1" applyAlignment="1">
      <alignment horizontal="center"/>
    </xf>
    <xf numFmtId="0" fontId="38" fillId="17" borderId="109" xfId="0" applyFont="1" applyFill="1" applyBorder="1" applyAlignment="1">
      <alignment horizontal="center"/>
    </xf>
    <xf numFmtId="0" fontId="29" fillId="0" borderId="36" xfId="0" applyFont="1" applyFill="1" applyBorder="1" applyAlignment="1">
      <alignment horizontal="center"/>
    </xf>
    <xf numFmtId="0" fontId="30" fillId="0" borderId="36" xfId="0" applyFont="1" applyFill="1" applyBorder="1" applyAlignment="1">
      <alignment horizontal="center"/>
    </xf>
    <xf numFmtId="0" fontId="30" fillId="0" borderId="37" xfId="0" applyFont="1" applyFill="1" applyBorder="1" applyAlignment="1">
      <alignment horizontal="center"/>
    </xf>
    <xf numFmtId="0" fontId="27" fillId="15" borderId="110" xfId="0" applyFont="1" applyFill="1" applyBorder="1" applyAlignment="1">
      <alignment horizontal="center"/>
    </xf>
    <xf numFmtId="0" fontId="27" fillId="15" borderId="36" xfId="0" applyFont="1" applyFill="1" applyBorder="1" applyAlignment="1">
      <alignment horizontal="center"/>
    </xf>
    <xf numFmtId="0" fontId="27" fillId="15" borderId="111" xfId="0" applyFont="1" applyFill="1" applyBorder="1" applyAlignment="1">
      <alignment horizontal="center"/>
    </xf>
    <xf numFmtId="172" fontId="36" fillId="0" borderId="10" xfId="39" applyFont="1" applyFill="1" applyBorder="1" applyAlignment="1" applyProtection="1">
      <alignment horizontal="center"/>
    </xf>
    <xf numFmtId="172" fontId="36" fillId="0" borderId="11" xfId="39" applyFont="1" applyFill="1" applyBorder="1" applyAlignment="1" applyProtection="1">
      <alignment horizontal="center"/>
    </xf>
    <xf numFmtId="3" fontId="32" fillId="17" borderId="89" xfId="0" applyNumberFormat="1" applyFont="1" applyFill="1" applyBorder="1" applyAlignment="1" applyProtection="1">
      <alignment horizontal="center"/>
    </xf>
    <xf numFmtId="3" fontId="32" fillId="17" borderId="90" xfId="0" applyNumberFormat="1" applyFont="1" applyFill="1" applyBorder="1" applyAlignment="1" applyProtection="1">
      <alignment horizontal="center"/>
    </xf>
    <xf numFmtId="3" fontId="32" fillId="17" borderId="91" xfId="0" applyNumberFormat="1" applyFont="1" applyFill="1" applyBorder="1" applyAlignment="1" applyProtection="1">
      <alignment horizontal="center"/>
    </xf>
    <xf numFmtId="172" fontId="24" fillId="0" borderId="105" xfId="39" applyFont="1" applyFill="1" applyBorder="1" applyAlignment="1" applyProtection="1">
      <alignment horizontal="center"/>
    </xf>
    <xf numFmtId="172" fontId="24" fillId="0" borderId="106" xfId="39" applyFont="1" applyFill="1" applyBorder="1" applyAlignment="1" applyProtection="1">
      <alignment horizontal="center"/>
    </xf>
    <xf numFmtId="0" fontId="31" fillId="0" borderId="106" xfId="0" applyFont="1" applyFill="1" applyBorder="1" applyAlignment="1">
      <alignment horizontal="center"/>
    </xf>
    <xf numFmtId="0" fontId="31" fillId="0" borderId="107" xfId="0" applyFont="1" applyFill="1" applyBorder="1" applyAlignment="1">
      <alignment horizontal="center"/>
    </xf>
    <xf numFmtId="172" fontId="42" fillId="0" borderId="108" xfId="39" applyFont="1" applyFill="1" applyBorder="1" applyAlignment="1" applyProtection="1">
      <alignment horizontal="center"/>
    </xf>
    <xf numFmtId="0" fontId="31" fillId="0" borderId="109" xfId="0" applyFont="1" applyFill="1" applyBorder="1" applyAlignment="1">
      <alignment horizontal="center"/>
    </xf>
    <xf numFmtId="3" fontId="43" fillId="17" borderId="89" xfId="0" applyNumberFormat="1" applyFont="1" applyFill="1" applyBorder="1" applyAlignment="1" applyProtection="1">
      <alignment horizontal="center"/>
    </xf>
    <xf numFmtId="3" fontId="43" fillId="17" borderId="90" xfId="0" applyNumberFormat="1" applyFont="1" applyFill="1" applyBorder="1" applyAlignment="1" applyProtection="1">
      <alignment horizontal="center"/>
    </xf>
    <xf numFmtId="3" fontId="43" fillId="17" borderId="91" xfId="0" applyNumberFormat="1" applyFont="1" applyFill="1" applyBorder="1" applyAlignment="1" applyProtection="1">
      <alignment horizontal="center"/>
    </xf>
    <xf numFmtId="3" fontId="44" fillId="17" borderId="89" xfId="0" applyNumberFormat="1" applyFont="1" applyFill="1" applyBorder="1" applyAlignment="1" applyProtection="1">
      <alignment horizontal="center"/>
    </xf>
    <xf numFmtId="3" fontId="44" fillId="17" borderId="90" xfId="0" applyNumberFormat="1" applyFont="1" applyFill="1" applyBorder="1" applyAlignment="1" applyProtection="1">
      <alignment horizontal="center"/>
    </xf>
    <xf numFmtId="3" fontId="44" fillId="17" borderId="91" xfId="0" applyNumberFormat="1" applyFont="1" applyFill="1" applyBorder="1" applyAlignment="1" applyProtection="1">
      <alignment horizontal="center"/>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_Tempaltes b plan chart2 - 5YearFinancialForecastTemplate 2002-2003 bpa" xfId="3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5">
    <dxf>
      <fill>
        <patternFill>
          <bgColor indexed="26"/>
        </patternFill>
      </fill>
    </dxf>
    <dxf>
      <fill>
        <patternFill>
          <bgColor indexed="26"/>
        </patternFill>
      </fill>
    </dxf>
    <dxf>
      <fill>
        <patternFill>
          <bgColor indexed="26"/>
        </patternFill>
      </fill>
    </dxf>
    <dxf>
      <fill>
        <patternFill>
          <bgColor indexed="26"/>
        </patternFill>
      </fill>
    </dxf>
    <dxf>
      <fill>
        <patternFill>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104775</xdr:rowOff>
    </xdr:from>
    <xdr:to>
      <xdr:col>0</xdr:col>
      <xdr:colOff>0</xdr:colOff>
      <xdr:row>21</xdr:row>
      <xdr:rowOff>114300</xdr:rowOff>
    </xdr:to>
    <xdr:sp macro="" textlink="">
      <xdr:nvSpPr>
        <xdr:cNvPr id="1025" name="WordArt 1"/>
        <xdr:cNvSpPr>
          <a:spLocks noChangeArrowheads="1" noChangeShapeType="1" noTextEdit="1"/>
        </xdr:cNvSpPr>
      </xdr:nvSpPr>
      <xdr:spPr bwMode="auto">
        <a:xfrm rot="5400000">
          <a:off x="-895350" y="1847850"/>
          <a:ext cx="1790700" cy="0"/>
        </a:xfrm>
        <a:prstGeom prst="rect">
          <a:avLst/>
        </a:prstGeom>
        <a:extLst>
          <a:ext uri="{AF507438-7753-43E0-B8FC-AC1667EBCBE1}">
            <a14:hiddenEffects xmlns:a14="http://schemas.microsoft.com/office/drawing/2010/main">
              <a:effectLst/>
            </a14:hiddenEffects>
          </a:ext>
        </a:extLst>
      </xdr:spPr>
      <xdr:txBody>
        <a:bodyPr vert="wordArtVert" wrap="none" fromWordArt="1">
          <a:prstTxWarp prst="textPlain">
            <a:avLst>
              <a:gd name="adj" fmla="val 50000"/>
            </a:avLst>
          </a:prstTxWarp>
        </a:bodyPr>
        <a:lstStyle/>
        <a:p>
          <a:pPr algn="ctr" rtl="0" fontAlgn="auto">
            <a:buNone/>
          </a:pPr>
          <a:r>
            <a:rPr lang="en-CA" sz="3600" kern="10" spc="0">
              <a:ln w="9525">
                <a:solidFill>
                  <a:srgbClr val="000000"/>
                </a:solidFill>
                <a:round/>
                <a:headEnd/>
                <a:tailEnd/>
              </a:ln>
              <a:solidFill>
                <a:srgbClr val="FFFFFF"/>
              </a:solidFill>
              <a:effectLst/>
              <a:latin typeface="Arial Black"/>
            </a:rPr>
            <a:t>Operating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Documents%20and%20Settings\wongda\Local%20Settings\Temporary%20Internet%20Files\OLK93\DRAFT%202009-10%20Agency%20Business%20Plan%20Financials_MCL%20macros%20disabl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 year summary"/>
      <sheetName val="prev yr variance"/>
      <sheetName val="Deficit Reduction"/>
      <sheetName val="Cap. &amp; maintenance"/>
      <sheetName val="Monthly cashflow report"/>
      <sheetName val="Performance Measures"/>
      <sheetName val="Risk"/>
      <sheetName val="Human Resourc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zoomScaleNormal="100" workbookViewId="0">
      <pane ySplit="3" topLeftCell="A4" activePane="bottomLeft" state="frozen"/>
      <selection pane="bottomLeft" activeCell="A56" sqref="A56:IV100"/>
    </sheetView>
  </sheetViews>
  <sheetFormatPr defaultRowHeight="12.75" x14ac:dyDescent="0.2"/>
  <cols>
    <col min="1" max="1" width="30.85546875" customWidth="1"/>
    <col min="2" max="2" width="8.85546875" customWidth="1"/>
    <col min="4" max="4" width="12" customWidth="1"/>
    <col min="5" max="5" width="8.85546875" customWidth="1"/>
    <col min="6" max="6" width="9.140625" customWidth="1"/>
    <col min="7" max="7" width="9.5703125" customWidth="1"/>
    <col min="8" max="8" width="4.7109375" style="173" customWidth="1"/>
  </cols>
  <sheetData>
    <row r="1" spans="1:9" x14ac:dyDescent="0.2">
      <c r="A1" s="203" t="s">
        <v>14</v>
      </c>
      <c r="B1" s="251" t="s">
        <v>113</v>
      </c>
      <c r="C1" s="252"/>
      <c r="D1" s="252"/>
      <c r="E1" s="252"/>
      <c r="F1" s="252"/>
      <c r="G1" s="253"/>
    </row>
    <row r="2" spans="1:9" x14ac:dyDescent="0.2">
      <c r="A2" s="180" t="s">
        <v>95</v>
      </c>
      <c r="B2" s="181" t="s">
        <v>54</v>
      </c>
      <c r="C2" s="181" t="s">
        <v>23</v>
      </c>
      <c r="D2" s="181" t="s">
        <v>23</v>
      </c>
      <c r="E2" s="181" t="s">
        <v>32</v>
      </c>
      <c r="F2" s="181" t="s">
        <v>55</v>
      </c>
      <c r="G2" s="182" t="s">
        <v>65</v>
      </c>
    </row>
    <row r="3" spans="1:9" ht="24" x14ac:dyDescent="0.2">
      <c r="A3" s="204"/>
      <c r="B3" s="247" t="s">
        <v>16</v>
      </c>
      <c r="C3" s="248" t="s">
        <v>17</v>
      </c>
      <c r="D3" s="249" t="s">
        <v>70</v>
      </c>
      <c r="E3" s="250" t="s">
        <v>17</v>
      </c>
      <c r="F3" s="254" t="s">
        <v>18</v>
      </c>
      <c r="G3" s="255"/>
      <c r="H3" s="172" t="s">
        <v>116</v>
      </c>
    </row>
    <row r="4" spans="1:9" x14ac:dyDescent="0.2">
      <c r="A4" s="183" t="s">
        <v>19</v>
      </c>
      <c r="B4" s="184"/>
      <c r="C4" s="185"/>
      <c r="D4" s="185"/>
      <c r="E4" s="185"/>
      <c r="F4" s="185"/>
      <c r="G4" s="186"/>
    </row>
    <row r="5" spans="1:9" ht="24" x14ac:dyDescent="0.2">
      <c r="A5" s="223" t="s">
        <v>68</v>
      </c>
      <c r="B5" s="224">
        <v>1416847</v>
      </c>
      <c r="C5" s="237">
        <v>1416846</v>
      </c>
      <c r="D5" s="237">
        <v>1416846</v>
      </c>
      <c r="E5" s="237">
        <v>1416846</v>
      </c>
      <c r="F5" s="237">
        <v>1416846</v>
      </c>
      <c r="G5" s="238">
        <v>1416846</v>
      </c>
      <c r="H5" s="174" t="s">
        <v>117</v>
      </c>
      <c r="I5" s="31"/>
    </row>
    <row r="6" spans="1:9" ht="24" x14ac:dyDescent="0.2">
      <c r="A6" s="223" t="s">
        <v>69</v>
      </c>
      <c r="B6" s="224">
        <v>0</v>
      </c>
      <c r="C6" s="237">
        <v>0</v>
      </c>
      <c r="D6" s="237">
        <v>0</v>
      </c>
      <c r="E6" s="239">
        <v>0</v>
      </c>
      <c r="F6" s="239">
        <v>0</v>
      </c>
      <c r="G6" s="238">
        <v>0</v>
      </c>
    </row>
    <row r="7" spans="1:9" ht="24" x14ac:dyDescent="0.2">
      <c r="A7" s="223" t="s">
        <v>58</v>
      </c>
      <c r="B7" s="224">
        <v>0</v>
      </c>
      <c r="C7" s="237">
        <v>0</v>
      </c>
      <c r="D7" s="237">
        <v>0</v>
      </c>
      <c r="E7" s="239">
        <v>0</v>
      </c>
      <c r="F7" s="239">
        <v>0</v>
      </c>
      <c r="G7" s="238">
        <v>0</v>
      </c>
    </row>
    <row r="8" spans="1:9" x14ac:dyDescent="0.2">
      <c r="A8" s="223" t="s">
        <v>87</v>
      </c>
      <c r="B8" s="224">
        <v>375000</v>
      </c>
      <c r="C8" s="237">
        <v>192168</v>
      </c>
      <c r="D8" s="237">
        <v>192168</v>
      </c>
      <c r="E8" s="237">
        <v>182832</v>
      </c>
      <c r="F8" s="237">
        <v>0</v>
      </c>
      <c r="G8" s="238">
        <v>0</v>
      </c>
      <c r="H8" s="174" t="s">
        <v>118</v>
      </c>
      <c r="I8" s="31"/>
    </row>
    <row r="9" spans="1:9" x14ac:dyDescent="0.2">
      <c r="A9" s="223" t="s">
        <v>88</v>
      </c>
      <c r="B9" s="224">
        <v>0</v>
      </c>
      <c r="C9" s="237">
        <v>61232</v>
      </c>
      <c r="D9" s="237">
        <v>61232</v>
      </c>
      <c r="E9" s="237">
        <v>0</v>
      </c>
      <c r="F9" s="237">
        <v>0</v>
      </c>
      <c r="G9" s="238">
        <v>0</v>
      </c>
      <c r="H9" s="174" t="s">
        <v>119</v>
      </c>
      <c r="I9" s="31"/>
    </row>
    <row r="10" spans="1:9" x14ac:dyDescent="0.2">
      <c r="A10" s="223" t="s">
        <v>89</v>
      </c>
      <c r="B10" s="224">
        <v>189299</v>
      </c>
      <c r="C10" s="237">
        <v>189299</v>
      </c>
      <c r="D10" s="237">
        <v>189299</v>
      </c>
      <c r="E10" s="237">
        <v>189299</v>
      </c>
      <c r="F10" s="237">
        <v>189299</v>
      </c>
      <c r="G10" s="238">
        <v>189299</v>
      </c>
      <c r="H10" s="174" t="s">
        <v>120</v>
      </c>
      <c r="I10" s="31"/>
    </row>
    <row r="11" spans="1:9" x14ac:dyDescent="0.2">
      <c r="A11" s="223" t="s">
        <v>90</v>
      </c>
      <c r="B11" s="224">
        <v>0</v>
      </c>
      <c r="C11" s="237">
        <v>46299</v>
      </c>
      <c r="D11" s="237">
        <v>46299</v>
      </c>
      <c r="E11" s="237">
        <v>0</v>
      </c>
      <c r="F11" s="237">
        <v>0</v>
      </c>
      <c r="G11" s="238">
        <v>0</v>
      </c>
      <c r="H11" s="174" t="s">
        <v>121</v>
      </c>
      <c r="I11" s="31"/>
    </row>
    <row r="12" spans="1:9" x14ac:dyDescent="0.2">
      <c r="A12" s="223" t="s">
        <v>91</v>
      </c>
      <c r="B12" s="224">
        <v>-13570</v>
      </c>
      <c r="C12" s="237">
        <v>12649</v>
      </c>
      <c r="D12" s="237">
        <v>12649</v>
      </c>
      <c r="E12" s="237">
        <v>0</v>
      </c>
      <c r="F12" s="237">
        <v>0</v>
      </c>
      <c r="G12" s="238">
        <v>0</v>
      </c>
      <c r="H12" s="174" t="s">
        <v>122</v>
      </c>
      <c r="I12" s="31"/>
    </row>
    <row r="13" spans="1:9" x14ac:dyDescent="0.2">
      <c r="A13" s="223" t="s">
        <v>92</v>
      </c>
      <c r="B13" s="224">
        <v>5571</v>
      </c>
      <c r="C13" s="237">
        <v>6000</v>
      </c>
      <c r="D13" s="237">
        <v>5571</v>
      </c>
      <c r="E13" s="237">
        <v>6000</v>
      </c>
      <c r="F13" s="237">
        <v>6000</v>
      </c>
      <c r="G13" s="238">
        <v>6000</v>
      </c>
      <c r="H13" s="174" t="s">
        <v>123</v>
      </c>
      <c r="I13" s="31"/>
    </row>
    <row r="14" spans="1:9" x14ac:dyDescent="0.2">
      <c r="A14" s="245" t="s">
        <v>20</v>
      </c>
      <c r="B14" s="246">
        <f t="shared" ref="B14:G14" si="0">SUM(B5:B13)</f>
        <v>1973147</v>
      </c>
      <c r="C14" s="246">
        <f t="shared" si="0"/>
        <v>1924493</v>
      </c>
      <c r="D14" s="246">
        <f t="shared" si="0"/>
        <v>1924064</v>
      </c>
      <c r="E14" s="246">
        <f t="shared" si="0"/>
        <v>1794977</v>
      </c>
      <c r="F14" s="246">
        <f t="shared" si="0"/>
        <v>1612145</v>
      </c>
      <c r="G14" s="246">
        <f t="shared" si="0"/>
        <v>1612145</v>
      </c>
    </row>
    <row r="15" spans="1:9" x14ac:dyDescent="0.2">
      <c r="A15" s="183" t="s">
        <v>33</v>
      </c>
      <c r="B15" s="184"/>
      <c r="C15" s="185"/>
      <c r="D15" s="185"/>
      <c r="E15" s="185"/>
      <c r="F15" s="185"/>
      <c r="G15" s="186"/>
    </row>
    <row r="16" spans="1:9" x14ac:dyDescent="0.2">
      <c r="A16" s="205"/>
      <c r="B16" s="206"/>
      <c r="C16" s="207"/>
      <c r="D16" s="208"/>
      <c r="E16" s="208"/>
      <c r="F16" s="208"/>
      <c r="G16" s="209"/>
    </row>
    <row r="17" spans="1:9" ht="25.5" x14ac:dyDescent="0.2">
      <c r="A17" s="187" t="s">
        <v>34</v>
      </c>
      <c r="B17" s="188">
        <v>0</v>
      </c>
      <c r="C17" s="188">
        <v>0</v>
      </c>
      <c r="D17" s="188">
        <v>0</v>
      </c>
      <c r="E17" s="188">
        <v>0</v>
      </c>
      <c r="F17" s="188">
        <v>0</v>
      </c>
      <c r="G17" s="189">
        <v>0</v>
      </c>
    </row>
    <row r="18" spans="1:9" x14ac:dyDescent="0.2">
      <c r="A18" s="190" t="s">
        <v>21</v>
      </c>
      <c r="B18" s="191"/>
      <c r="C18" s="192"/>
      <c r="D18" s="192"/>
      <c r="E18" s="192"/>
      <c r="F18" s="192"/>
      <c r="G18" s="193"/>
    </row>
    <row r="19" spans="1:9" x14ac:dyDescent="0.2">
      <c r="A19" s="223" t="s">
        <v>96</v>
      </c>
      <c r="B19" s="224">
        <v>30203.22</v>
      </c>
      <c r="C19" s="237">
        <v>63246</v>
      </c>
      <c r="D19" s="237">
        <v>66000</v>
      </c>
      <c r="E19" s="237">
        <v>94000</v>
      </c>
      <c r="F19" s="237">
        <v>94000</v>
      </c>
      <c r="G19" s="238">
        <v>94000</v>
      </c>
      <c r="H19" s="178" t="s">
        <v>124</v>
      </c>
      <c r="I19" s="31"/>
    </row>
    <row r="20" spans="1:9" ht="24" x14ac:dyDescent="0.2">
      <c r="A20" s="223" t="s">
        <v>28</v>
      </c>
      <c r="B20" s="224">
        <v>0</v>
      </c>
      <c r="C20" s="237">
        <v>0</v>
      </c>
      <c r="D20" s="237">
        <v>0</v>
      </c>
      <c r="E20" s="239">
        <v>0</v>
      </c>
      <c r="F20" s="239">
        <v>0</v>
      </c>
      <c r="G20" s="238">
        <v>0</v>
      </c>
    </row>
    <row r="21" spans="1:9" x14ac:dyDescent="0.2">
      <c r="A21" s="223" t="s">
        <v>3</v>
      </c>
      <c r="B21" s="224">
        <v>0</v>
      </c>
      <c r="C21" s="237">
        <v>2000</v>
      </c>
      <c r="D21" s="237">
        <v>900</v>
      </c>
      <c r="E21" s="237">
        <v>0</v>
      </c>
      <c r="F21" s="237">
        <v>0</v>
      </c>
      <c r="G21" s="238">
        <v>0</v>
      </c>
      <c r="H21" s="178" t="s">
        <v>158</v>
      </c>
      <c r="I21" s="31"/>
    </row>
    <row r="22" spans="1:9" x14ac:dyDescent="0.2">
      <c r="A22" s="223" t="s">
        <v>97</v>
      </c>
      <c r="B22" s="224">
        <v>35038.949999999997</v>
      </c>
      <c r="C22" s="237">
        <v>29000</v>
      </c>
      <c r="D22" s="237">
        <v>27000</v>
      </c>
      <c r="E22" s="237">
        <v>30000</v>
      </c>
      <c r="F22" s="237">
        <v>2500</v>
      </c>
      <c r="G22" s="238">
        <v>0</v>
      </c>
      <c r="H22" s="178" t="s">
        <v>159</v>
      </c>
      <c r="I22" s="31"/>
    </row>
    <row r="23" spans="1:9" ht="24" x14ac:dyDescent="0.2">
      <c r="A23" s="223" t="s">
        <v>31</v>
      </c>
      <c r="B23" s="224">
        <v>11063.62</v>
      </c>
      <c r="C23" s="237">
        <v>5000</v>
      </c>
      <c r="D23" s="237">
        <v>2000</v>
      </c>
      <c r="E23" s="237">
        <v>5000</v>
      </c>
      <c r="F23" s="237">
        <v>5000</v>
      </c>
      <c r="G23" s="238">
        <v>6000</v>
      </c>
      <c r="H23" s="178" t="s">
        <v>160</v>
      </c>
      <c r="I23" s="31"/>
    </row>
    <row r="24" spans="1:9" x14ac:dyDescent="0.2">
      <c r="A24" s="223" t="s">
        <v>37</v>
      </c>
      <c r="B24" s="224">
        <v>16244.53</v>
      </c>
      <c r="C24" s="237">
        <v>12000</v>
      </c>
      <c r="D24" s="237">
        <v>12000</v>
      </c>
      <c r="E24" s="237">
        <v>12000</v>
      </c>
      <c r="F24" s="237">
        <v>12000</v>
      </c>
      <c r="G24" s="238">
        <v>12000</v>
      </c>
      <c r="H24" s="178" t="s">
        <v>161</v>
      </c>
      <c r="I24" s="31"/>
    </row>
    <row r="25" spans="1:9" x14ac:dyDescent="0.2">
      <c r="A25" s="223" t="s">
        <v>24</v>
      </c>
      <c r="B25" s="224">
        <v>0</v>
      </c>
      <c r="C25" s="237">
        <v>0</v>
      </c>
      <c r="D25" s="237">
        <v>0</v>
      </c>
      <c r="E25" s="239">
        <v>0</v>
      </c>
      <c r="F25" s="239">
        <v>0</v>
      </c>
      <c r="G25" s="238">
        <v>0</v>
      </c>
      <c r="I25" s="31"/>
    </row>
    <row r="26" spans="1:9" x14ac:dyDescent="0.2">
      <c r="A26" s="223" t="s">
        <v>98</v>
      </c>
      <c r="B26" s="224">
        <v>3141.5299999999997</v>
      </c>
      <c r="C26" s="237">
        <v>0</v>
      </c>
      <c r="D26" s="237">
        <v>2000</v>
      </c>
      <c r="E26" s="239">
        <v>2000</v>
      </c>
      <c r="F26" s="239">
        <v>0</v>
      </c>
      <c r="G26" s="238">
        <v>0</v>
      </c>
      <c r="H26" s="178" t="s">
        <v>162</v>
      </c>
      <c r="I26" s="31"/>
    </row>
    <row r="27" spans="1:9" ht="15" customHeight="1" x14ac:dyDescent="0.2">
      <c r="A27" s="223" t="s">
        <v>99</v>
      </c>
      <c r="B27" s="224"/>
      <c r="C27" s="237">
        <v>273688</v>
      </c>
      <c r="D27" s="237">
        <v>273688</v>
      </c>
      <c r="E27" s="237">
        <v>0</v>
      </c>
      <c r="F27" s="237">
        <v>0</v>
      </c>
      <c r="G27" s="238">
        <v>0</v>
      </c>
      <c r="H27" s="178" t="s">
        <v>157</v>
      </c>
      <c r="I27" s="31"/>
    </row>
    <row r="28" spans="1:9" ht="24" x14ac:dyDescent="0.2">
      <c r="A28" s="223" t="s">
        <v>100</v>
      </c>
      <c r="B28" s="224">
        <v>79811.17</v>
      </c>
      <c r="C28" s="237">
        <v>56036</v>
      </c>
      <c r="D28" s="237">
        <v>56036</v>
      </c>
      <c r="E28" s="237">
        <v>0</v>
      </c>
      <c r="F28" s="237">
        <v>0</v>
      </c>
      <c r="G28" s="238">
        <v>0</v>
      </c>
      <c r="H28" s="178" t="s">
        <v>163</v>
      </c>
      <c r="I28" s="31"/>
    </row>
    <row r="29" spans="1:9" x14ac:dyDescent="0.2">
      <c r="A29" s="223" t="s">
        <v>101</v>
      </c>
      <c r="B29" s="240">
        <v>3374.67</v>
      </c>
      <c r="C29" s="241">
        <v>5000</v>
      </c>
      <c r="D29" s="241">
        <v>5000</v>
      </c>
      <c r="E29" s="241">
        <v>5000</v>
      </c>
      <c r="F29" s="241">
        <v>5000</v>
      </c>
      <c r="G29" s="238">
        <v>5000</v>
      </c>
      <c r="H29" s="178" t="s">
        <v>131</v>
      </c>
      <c r="I29" s="31"/>
    </row>
    <row r="30" spans="1:9" x14ac:dyDescent="0.2">
      <c r="A30" s="223" t="s">
        <v>102</v>
      </c>
      <c r="B30" s="240">
        <v>0</v>
      </c>
      <c r="C30" s="241">
        <v>0</v>
      </c>
      <c r="D30" s="241">
        <v>0</v>
      </c>
      <c r="E30" s="242">
        <v>0</v>
      </c>
      <c r="F30" s="242">
        <v>0</v>
      </c>
      <c r="G30" s="243">
        <v>0</v>
      </c>
      <c r="H30" s="178" t="s">
        <v>164</v>
      </c>
      <c r="I30" s="31"/>
    </row>
    <row r="31" spans="1:9" ht="24" x14ac:dyDescent="0.2">
      <c r="A31" s="244" t="s">
        <v>143</v>
      </c>
      <c r="B31" s="224">
        <v>-342688</v>
      </c>
      <c r="C31" s="237">
        <v>0</v>
      </c>
      <c r="D31" s="237">
        <v>0</v>
      </c>
      <c r="E31" s="239">
        <v>0</v>
      </c>
      <c r="F31" s="239">
        <v>0</v>
      </c>
      <c r="G31" s="238">
        <v>0</v>
      </c>
      <c r="H31" s="178" t="s">
        <v>133</v>
      </c>
      <c r="I31" s="31"/>
    </row>
    <row r="32" spans="1:9" x14ac:dyDescent="0.2">
      <c r="A32" s="187" t="s">
        <v>39</v>
      </c>
      <c r="B32" s="194">
        <f t="shared" ref="B32:G32" si="1">SUM(B19:B31)</f>
        <v>-163810.31</v>
      </c>
      <c r="C32" s="194">
        <f t="shared" si="1"/>
        <v>445970</v>
      </c>
      <c r="D32" s="194">
        <f t="shared" si="1"/>
        <v>444624</v>
      </c>
      <c r="E32" s="194">
        <f t="shared" si="1"/>
        <v>148000</v>
      </c>
      <c r="F32" s="194">
        <f t="shared" si="1"/>
        <v>118500</v>
      </c>
      <c r="G32" s="194">
        <f t="shared" si="1"/>
        <v>117000</v>
      </c>
    </row>
    <row r="33" spans="1:9" x14ac:dyDescent="0.2">
      <c r="A33" s="195" t="s">
        <v>40</v>
      </c>
      <c r="B33" s="196">
        <f t="shared" ref="B33:G33" si="2">B14+B32</f>
        <v>1809336.69</v>
      </c>
      <c r="C33" s="196">
        <f t="shared" si="2"/>
        <v>2370463</v>
      </c>
      <c r="D33" s="196">
        <f t="shared" si="2"/>
        <v>2368688</v>
      </c>
      <c r="E33" s="196">
        <f t="shared" si="2"/>
        <v>1942977</v>
      </c>
      <c r="F33" s="196">
        <f t="shared" si="2"/>
        <v>1730645</v>
      </c>
      <c r="G33" s="196">
        <f t="shared" si="2"/>
        <v>1729145</v>
      </c>
      <c r="H33" s="174" t="s">
        <v>134</v>
      </c>
      <c r="I33" s="31"/>
    </row>
    <row r="34" spans="1:9" x14ac:dyDescent="0.2">
      <c r="A34" s="197" t="s">
        <v>5</v>
      </c>
      <c r="B34" s="198"/>
      <c r="C34" s="199"/>
      <c r="D34" s="199"/>
      <c r="E34" s="199"/>
      <c r="F34" s="199"/>
      <c r="G34" s="200"/>
    </row>
    <row r="35" spans="1:9" x14ac:dyDescent="0.2">
      <c r="A35" s="223" t="s">
        <v>6</v>
      </c>
      <c r="B35" s="224">
        <f>1127005-68703</f>
        <v>1058302</v>
      </c>
      <c r="C35" s="225">
        <f>1282418-69258</f>
        <v>1213160</v>
      </c>
      <c r="D35" s="225">
        <f>1282418-69258</f>
        <v>1213160</v>
      </c>
      <c r="E35" s="225">
        <f>1361122.01-70686</f>
        <v>1290436.01</v>
      </c>
      <c r="F35" s="225">
        <f>1251152-72507</f>
        <v>1178645</v>
      </c>
      <c r="G35" s="226">
        <f>1258700-72771</f>
        <v>1185929</v>
      </c>
      <c r="H35" s="174" t="s">
        <v>135</v>
      </c>
      <c r="I35" s="31"/>
    </row>
    <row r="36" spans="1:9" x14ac:dyDescent="0.2">
      <c r="A36" s="223" t="s">
        <v>103</v>
      </c>
      <c r="B36" s="224">
        <v>51341</v>
      </c>
      <c r="C36" s="225">
        <v>73500</v>
      </c>
      <c r="D36" s="225">
        <v>73500</v>
      </c>
      <c r="E36" s="225">
        <v>55572</v>
      </c>
      <c r="F36" s="225">
        <v>47500</v>
      </c>
      <c r="G36" s="226">
        <v>41000</v>
      </c>
      <c r="H36" s="174" t="s">
        <v>136</v>
      </c>
      <c r="I36" s="31"/>
    </row>
    <row r="37" spans="1:9" x14ac:dyDescent="0.2">
      <c r="A37" s="223" t="s">
        <v>104</v>
      </c>
      <c r="B37" s="224">
        <v>29022</v>
      </c>
      <c r="C37" s="225" t="s">
        <v>94</v>
      </c>
      <c r="D37" s="225" t="s">
        <v>94</v>
      </c>
      <c r="E37" s="225" t="s">
        <v>94</v>
      </c>
      <c r="F37" s="225" t="s">
        <v>94</v>
      </c>
      <c r="G37" s="226" t="s">
        <v>94</v>
      </c>
      <c r="H37" s="174" t="s">
        <v>137</v>
      </c>
      <c r="I37" s="175"/>
    </row>
    <row r="38" spans="1:9" x14ac:dyDescent="0.2">
      <c r="A38" s="223" t="s">
        <v>105</v>
      </c>
      <c r="B38" s="224">
        <v>175193.64</v>
      </c>
      <c r="C38" s="225">
        <v>235598</v>
      </c>
      <c r="D38" s="225">
        <v>235598</v>
      </c>
      <c r="E38" s="225">
        <v>189299.43333333332</v>
      </c>
      <c r="F38" s="225">
        <v>189299.01491333335</v>
      </c>
      <c r="G38" s="226">
        <v>189298.82165360003</v>
      </c>
      <c r="H38" s="174" t="s">
        <v>138</v>
      </c>
      <c r="I38" s="31"/>
    </row>
    <row r="39" spans="1:9" x14ac:dyDescent="0.2">
      <c r="A39" s="223" t="s">
        <v>106</v>
      </c>
      <c r="B39" s="224">
        <v>150821.06</v>
      </c>
      <c r="C39" s="225">
        <v>311331</v>
      </c>
      <c r="D39" s="225">
        <v>327331</v>
      </c>
      <c r="E39" s="225">
        <v>140500</v>
      </c>
      <c r="F39" s="225">
        <v>69100</v>
      </c>
      <c r="G39" s="226">
        <v>71100</v>
      </c>
      <c r="H39" s="174" t="s">
        <v>139</v>
      </c>
      <c r="I39" s="31"/>
    </row>
    <row r="40" spans="1:9" x14ac:dyDescent="0.2">
      <c r="A40" s="223" t="s">
        <v>7</v>
      </c>
      <c r="B40" s="224">
        <v>154509.04999999999</v>
      </c>
      <c r="C40" s="225">
        <v>186360</v>
      </c>
      <c r="D40" s="225">
        <v>186360</v>
      </c>
      <c r="E40" s="225">
        <v>57544.800000000003</v>
      </c>
      <c r="F40" s="225">
        <v>44562</v>
      </c>
      <c r="G40" s="226">
        <v>41895</v>
      </c>
      <c r="H40" s="174" t="s">
        <v>140</v>
      </c>
      <c r="I40" s="31"/>
    </row>
    <row r="41" spans="1:9" x14ac:dyDescent="0.2">
      <c r="A41" s="223" t="s">
        <v>56</v>
      </c>
      <c r="B41" s="224">
        <v>56920.210000000006</v>
      </c>
      <c r="C41" s="225">
        <v>58500</v>
      </c>
      <c r="D41" s="225">
        <v>58500</v>
      </c>
      <c r="E41" s="225">
        <v>58500</v>
      </c>
      <c r="F41" s="225">
        <v>59200</v>
      </c>
      <c r="G41" s="226">
        <v>60400</v>
      </c>
      <c r="H41" s="174" t="s">
        <v>141</v>
      </c>
      <c r="I41" s="31"/>
    </row>
    <row r="42" spans="1:9" x14ac:dyDescent="0.2">
      <c r="A42" s="223" t="s">
        <v>29</v>
      </c>
      <c r="B42" s="224">
        <v>65318.37</v>
      </c>
      <c r="C42" s="225">
        <v>77500</v>
      </c>
      <c r="D42" s="225">
        <v>56500</v>
      </c>
      <c r="E42" s="225">
        <v>42500</v>
      </c>
      <c r="F42" s="225">
        <v>41000</v>
      </c>
      <c r="G42" s="227">
        <v>38000</v>
      </c>
      <c r="H42" s="174" t="s">
        <v>142</v>
      </c>
      <c r="I42" s="176"/>
    </row>
    <row r="43" spans="1:9" ht="24" x14ac:dyDescent="0.2">
      <c r="A43" s="223" t="s">
        <v>107</v>
      </c>
      <c r="B43" s="224">
        <v>73186.69</v>
      </c>
      <c r="C43" s="225">
        <v>54036</v>
      </c>
      <c r="D43" s="225">
        <v>54036</v>
      </c>
      <c r="E43" s="225" t="s">
        <v>94</v>
      </c>
      <c r="F43" s="225" t="s">
        <v>94</v>
      </c>
      <c r="G43" s="227" t="s">
        <v>94</v>
      </c>
      <c r="H43" s="178" t="s">
        <v>145</v>
      </c>
      <c r="I43" s="175"/>
    </row>
    <row r="44" spans="1:9" x14ac:dyDescent="0.2">
      <c r="A44" s="223" t="s">
        <v>108</v>
      </c>
      <c r="B44" s="224">
        <v>110071.26</v>
      </c>
      <c r="C44" s="225">
        <v>63246</v>
      </c>
      <c r="D44" s="225">
        <v>63246</v>
      </c>
      <c r="E44" s="225">
        <v>93999.95</v>
      </c>
      <c r="F44" s="225">
        <v>93999.95</v>
      </c>
      <c r="G44" s="227">
        <v>93999.95</v>
      </c>
      <c r="H44" s="178" t="s">
        <v>146</v>
      </c>
      <c r="I44" s="176"/>
    </row>
    <row r="45" spans="1:9" x14ac:dyDescent="0.2">
      <c r="A45" s="223" t="s">
        <v>109</v>
      </c>
      <c r="B45" s="228">
        <v>5713.2</v>
      </c>
      <c r="C45" s="229">
        <v>6000</v>
      </c>
      <c r="D45" s="229">
        <v>5699.34</v>
      </c>
      <c r="E45" s="229">
        <v>7125</v>
      </c>
      <c r="F45" s="229">
        <v>7339</v>
      </c>
      <c r="G45" s="227">
        <v>7522</v>
      </c>
      <c r="H45" s="178" t="s">
        <v>147</v>
      </c>
      <c r="I45" s="176"/>
    </row>
    <row r="46" spans="1:9" x14ac:dyDescent="0.2">
      <c r="A46" s="223" t="s">
        <v>110</v>
      </c>
      <c r="B46" s="228">
        <v>0</v>
      </c>
      <c r="C46" s="230">
        <v>61232</v>
      </c>
      <c r="D46" s="230">
        <v>61232</v>
      </c>
      <c r="E46" s="231" t="s">
        <v>94</v>
      </c>
      <c r="F46" s="231" t="s">
        <v>94</v>
      </c>
      <c r="G46" s="227" t="s">
        <v>94</v>
      </c>
      <c r="H46" s="178" t="s">
        <v>148</v>
      </c>
      <c r="I46" s="176"/>
    </row>
    <row r="47" spans="1:9" x14ac:dyDescent="0.2">
      <c r="A47" s="223" t="s">
        <v>111</v>
      </c>
      <c r="B47" s="232">
        <v>0</v>
      </c>
      <c r="C47" s="233">
        <v>30000</v>
      </c>
      <c r="D47" s="233">
        <v>35000</v>
      </c>
      <c r="E47" s="233">
        <v>7500</v>
      </c>
      <c r="F47" s="234" t="s">
        <v>94</v>
      </c>
      <c r="G47" s="227" t="s">
        <v>94</v>
      </c>
      <c r="H47" s="178" t="s">
        <v>149</v>
      </c>
      <c r="I47" s="176"/>
    </row>
    <row r="48" spans="1:9" x14ac:dyDescent="0.2">
      <c r="A48" s="235" t="s">
        <v>41</v>
      </c>
      <c r="B48" s="236">
        <f t="shared" ref="B48:G48" si="3">SUM(B35:B47)</f>
        <v>1930398.4800000002</v>
      </c>
      <c r="C48" s="236">
        <f t="shared" si="3"/>
        <v>2370463</v>
      </c>
      <c r="D48" s="236">
        <f t="shared" si="3"/>
        <v>2370162.34</v>
      </c>
      <c r="E48" s="236">
        <f t="shared" si="3"/>
        <v>1942977.1933333334</v>
      </c>
      <c r="F48" s="236">
        <f t="shared" si="3"/>
        <v>1730644.9649133333</v>
      </c>
      <c r="G48" s="236">
        <f t="shared" si="3"/>
        <v>1729144.7716536</v>
      </c>
      <c r="H48" s="178" t="s">
        <v>150</v>
      </c>
      <c r="I48" s="176"/>
    </row>
    <row r="49" spans="1:9" ht="13.5" thickBot="1" x14ac:dyDescent="0.25">
      <c r="A49" s="201" t="s">
        <v>66</v>
      </c>
      <c r="B49" s="202">
        <f t="shared" ref="B49:G49" si="4">B33-B48</f>
        <v>-121061.79000000027</v>
      </c>
      <c r="C49" s="202">
        <f t="shared" si="4"/>
        <v>0</v>
      </c>
      <c r="D49" s="202">
        <f t="shared" si="4"/>
        <v>-1474.339999999851</v>
      </c>
      <c r="E49" s="202">
        <f t="shared" si="4"/>
        <v>-0.1933333333581686</v>
      </c>
      <c r="F49" s="202">
        <f t="shared" si="4"/>
        <v>3.5086666699498892E-2</v>
      </c>
      <c r="G49" s="202">
        <f t="shared" si="4"/>
        <v>0.22834639996290207</v>
      </c>
      <c r="H49" s="178" t="s">
        <v>151</v>
      </c>
      <c r="I49" s="176"/>
    </row>
    <row r="50" spans="1:9" ht="24.75" customHeight="1" x14ac:dyDescent="0.2">
      <c r="A50" s="213" t="s">
        <v>60</v>
      </c>
      <c r="B50" s="214">
        <v>65119</v>
      </c>
      <c r="C50" s="215">
        <v>104225</v>
      </c>
      <c r="D50" s="216">
        <v>104725</v>
      </c>
      <c r="E50" s="216"/>
      <c r="F50" s="216"/>
      <c r="G50" s="217"/>
      <c r="H50" s="178" t="s">
        <v>152</v>
      </c>
      <c r="I50" s="176"/>
    </row>
    <row r="51" spans="1:9" ht="13.5" thickBot="1" x14ac:dyDescent="0.25">
      <c r="A51" s="218" t="s">
        <v>71</v>
      </c>
      <c r="B51" s="219">
        <v>103227</v>
      </c>
      <c r="C51" s="220">
        <v>104225</v>
      </c>
      <c r="D51" s="221">
        <v>104725</v>
      </c>
      <c r="E51" s="221"/>
      <c r="F51" s="221"/>
      <c r="G51" s="222"/>
      <c r="H51" s="178" t="s">
        <v>153</v>
      </c>
      <c r="I51" s="176"/>
    </row>
    <row r="52" spans="1:9" ht="24.75" customHeight="1" thickBot="1" x14ac:dyDescent="0.25">
      <c r="A52" s="96" t="s">
        <v>67</v>
      </c>
      <c r="B52" s="202">
        <f t="shared" ref="B52:G52" si="5">B49+B50-B51</f>
        <v>-159169.79000000027</v>
      </c>
      <c r="C52" s="202">
        <f t="shared" si="5"/>
        <v>0</v>
      </c>
      <c r="D52" s="202">
        <f t="shared" si="5"/>
        <v>-1474.339999999851</v>
      </c>
      <c r="E52" s="202">
        <f t="shared" si="5"/>
        <v>-0.1933333333581686</v>
      </c>
      <c r="F52" s="202">
        <f t="shared" si="5"/>
        <v>3.5086666699498892E-2</v>
      </c>
      <c r="G52" s="202">
        <f t="shared" si="5"/>
        <v>0.22834639996290207</v>
      </c>
      <c r="H52" s="178" t="s">
        <v>154</v>
      </c>
      <c r="I52" s="176"/>
    </row>
    <row r="53" spans="1:9" ht="24.75" thickBot="1" x14ac:dyDescent="0.25">
      <c r="A53" s="210" t="s">
        <v>61</v>
      </c>
      <c r="B53" s="211">
        <v>432859</v>
      </c>
      <c r="C53" s="211">
        <v>273689</v>
      </c>
      <c r="D53" s="211">
        <v>273689</v>
      </c>
      <c r="E53" s="211">
        <v>0</v>
      </c>
      <c r="F53" s="211">
        <v>0</v>
      </c>
      <c r="G53" s="212">
        <v>0</v>
      </c>
      <c r="H53" s="178" t="s">
        <v>155</v>
      </c>
      <c r="I53" s="176"/>
    </row>
    <row r="54" spans="1:9" ht="13.5" thickBot="1" x14ac:dyDescent="0.25">
      <c r="A54" s="210" t="s">
        <v>62</v>
      </c>
      <c r="B54" s="211">
        <v>273689</v>
      </c>
      <c r="C54" s="211">
        <v>0</v>
      </c>
      <c r="D54" s="211">
        <v>0</v>
      </c>
      <c r="E54" s="211">
        <v>0</v>
      </c>
      <c r="F54" s="211">
        <v>0</v>
      </c>
      <c r="G54" s="212">
        <v>0</v>
      </c>
      <c r="H54" s="178" t="s">
        <v>156</v>
      </c>
      <c r="I54" s="176"/>
    </row>
    <row r="55" spans="1:9" ht="15.75" x14ac:dyDescent="0.25">
      <c r="A55" s="55"/>
      <c r="B55" s="56"/>
      <c r="C55" s="56"/>
      <c r="D55" s="56"/>
      <c r="E55" s="56"/>
      <c r="F55" s="56"/>
      <c r="G55" s="56"/>
    </row>
  </sheetData>
  <mergeCells count="2">
    <mergeCell ref="B1:G1"/>
    <mergeCell ref="F3:G3"/>
  </mergeCells>
  <conditionalFormatting sqref="B18:C18 B34:C34 B15:C15 B4:C4">
    <cfRule type="expression" dxfId="4" priority="1" stopIfTrue="1">
      <formula>"CELL(""protect"")=0"</formula>
    </cfRule>
  </conditionalFormatting>
  <pageMargins left="0.7" right="0.7" top="0.75" bottom="0.75" header="0.3" footer="0.3"/>
  <pageSetup paperSize="5"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3"/>
  <sheetViews>
    <sheetView zoomScaleNormal="100" workbookViewId="0">
      <pane ySplit="5" topLeftCell="A43" activePane="bottomLeft" state="frozen"/>
      <selection pane="bottomLeft" activeCell="A64" sqref="A64:IV99"/>
    </sheetView>
  </sheetViews>
  <sheetFormatPr defaultRowHeight="12.75" x14ac:dyDescent="0.2"/>
  <cols>
    <col min="1" max="1" width="47" customWidth="1"/>
    <col min="2" max="2" width="15.5703125" customWidth="1"/>
    <col min="3" max="3" width="14.140625" customWidth="1"/>
    <col min="4" max="4" width="15.140625" customWidth="1"/>
    <col min="5" max="5" width="16.28515625" customWidth="1"/>
    <col min="6" max="6" width="6.140625" style="173" customWidth="1"/>
    <col min="12" max="12" width="14.5703125" customWidth="1"/>
  </cols>
  <sheetData>
    <row r="1" spans="1:6" ht="15" x14ac:dyDescent="0.25">
      <c r="A1" s="16" t="s">
        <v>14</v>
      </c>
      <c r="B1" s="256" t="s">
        <v>63</v>
      </c>
      <c r="C1" s="257"/>
      <c r="D1" s="257"/>
      <c r="E1" s="258"/>
    </row>
    <row r="2" spans="1:6" ht="18" customHeight="1" x14ac:dyDescent="0.2">
      <c r="A2" s="17" t="str">
        <f>'Operating forecast template'!A2</f>
        <v>Ontario Library Services North</v>
      </c>
      <c r="B2" s="259"/>
      <c r="C2" s="260"/>
      <c r="D2" s="260"/>
      <c r="E2" s="261"/>
    </row>
    <row r="3" spans="1:6" ht="15" x14ac:dyDescent="0.25">
      <c r="A3" s="18"/>
      <c r="B3" s="19" t="s">
        <v>22</v>
      </c>
      <c r="C3" s="262" t="s">
        <v>54</v>
      </c>
      <c r="D3" s="263"/>
      <c r="E3" s="264"/>
    </row>
    <row r="4" spans="1:6" ht="15" x14ac:dyDescent="0.25">
      <c r="A4" s="18"/>
      <c r="B4" s="20"/>
      <c r="C4" s="21"/>
      <c r="D4" s="22" t="s">
        <v>16</v>
      </c>
      <c r="E4" s="23"/>
    </row>
    <row r="5" spans="1:6" ht="15" x14ac:dyDescent="0.25">
      <c r="A5" s="18"/>
      <c r="B5" s="24" t="s">
        <v>16</v>
      </c>
      <c r="C5" s="22" t="s">
        <v>17</v>
      </c>
      <c r="D5" s="22" t="s">
        <v>0</v>
      </c>
      <c r="E5" s="25" t="s">
        <v>1</v>
      </c>
      <c r="F5" s="177" t="s">
        <v>116</v>
      </c>
    </row>
    <row r="6" spans="1:6" ht="15" x14ac:dyDescent="0.25">
      <c r="A6" s="99" t="s">
        <v>11</v>
      </c>
      <c r="B6" s="116"/>
      <c r="C6" s="111"/>
      <c r="D6" s="100"/>
      <c r="E6" s="101"/>
    </row>
    <row r="7" spans="1:6" ht="14.25" x14ac:dyDescent="0.2">
      <c r="A7" s="26" t="s">
        <v>68</v>
      </c>
      <c r="B7" s="15">
        <f>1416846+59797</f>
        <v>1476643</v>
      </c>
      <c r="C7" s="112">
        <v>1416846</v>
      </c>
      <c r="D7" s="68">
        <v>1416847</v>
      </c>
      <c r="E7" s="69">
        <f>D7-C7</f>
        <v>1</v>
      </c>
      <c r="F7" s="174" t="s">
        <v>117</v>
      </c>
    </row>
    <row r="8" spans="1:6" ht="14.25" x14ac:dyDescent="0.2">
      <c r="A8" s="36" t="s">
        <v>69</v>
      </c>
      <c r="B8" s="15">
        <v>0</v>
      </c>
      <c r="C8" s="112">
        <v>0</v>
      </c>
      <c r="D8" s="68">
        <v>0</v>
      </c>
      <c r="E8" s="69">
        <f t="shared" ref="E8:E16" si="0">D8-C8</f>
        <v>0</v>
      </c>
    </row>
    <row r="9" spans="1:6" ht="14.25" x14ac:dyDescent="0.2">
      <c r="A9" s="57" t="s">
        <v>87</v>
      </c>
      <c r="B9" s="15">
        <v>0</v>
      </c>
      <c r="C9" s="112">
        <v>209866</v>
      </c>
      <c r="D9" s="68">
        <v>375000</v>
      </c>
      <c r="E9" s="69">
        <f t="shared" si="0"/>
        <v>165134</v>
      </c>
      <c r="F9" s="174" t="s">
        <v>118</v>
      </c>
    </row>
    <row r="10" spans="1:6" ht="14.25" x14ac:dyDescent="0.2">
      <c r="A10" s="57" t="s">
        <v>88</v>
      </c>
      <c r="B10" s="15">
        <v>0</v>
      </c>
      <c r="C10" s="112">
        <v>90000</v>
      </c>
      <c r="D10" s="68">
        <v>0</v>
      </c>
      <c r="E10" s="69">
        <f t="shared" si="0"/>
        <v>-90000</v>
      </c>
      <c r="F10" s="174" t="s">
        <v>119</v>
      </c>
    </row>
    <row r="11" spans="1:6" ht="14.25" x14ac:dyDescent="0.2">
      <c r="A11" s="57" t="s">
        <v>89</v>
      </c>
      <c r="B11" s="15">
        <v>189299</v>
      </c>
      <c r="C11" s="112">
        <v>189299</v>
      </c>
      <c r="D11" s="68">
        <v>189299</v>
      </c>
      <c r="E11" s="69">
        <f t="shared" si="0"/>
        <v>0</v>
      </c>
      <c r="F11" s="174" t="s">
        <v>120</v>
      </c>
    </row>
    <row r="12" spans="1:6" ht="14.25" x14ac:dyDescent="0.2">
      <c r="A12" s="57" t="s">
        <v>90</v>
      </c>
      <c r="B12" s="15">
        <v>1148.6600000000001</v>
      </c>
      <c r="C12" s="112">
        <v>37000</v>
      </c>
      <c r="D12" s="68">
        <v>0</v>
      </c>
      <c r="E12" s="69">
        <f t="shared" si="0"/>
        <v>-37000</v>
      </c>
      <c r="F12" s="174" t="s">
        <v>121</v>
      </c>
    </row>
    <row r="13" spans="1:6" ht="14.25" x14ac:dyDescent="0.2">
      <c r="A13" s="57" t="s">
        <v>91</v>
      </c>
      <c r="B13" s="15"/>
      <c r="C13" s="112">
        <v>13000</v>
      </c>
      <c r="D13" s="68">
        <v>-13570</v>
      </c>
      <c r="E13" s="69">
        <f t="shared" si="0"/>
        <v>-26570</v>
      </c>
      <c r="F13" s="174" t="s">
        <v>122</v>
      </c>
    </row>
    <row r="14" spans="1:6" ht="14.25" x14ac:dyDescent="0.2">
      <c r="A14" s="57" t="s">
        <v>114</v>
      </c>
      <c r="B14" s="15">
        <v>653000</v>
      </c>
      <c r="C14" s="112">
        <v>29000</v>
      </c>
      <c r="D14" s="68">
        <v>0</v>
      </c>
      <c r="E14" s="69">
        <f t="shared" si="0"/>
        <v>-29000</v>
      </c>
      <c r="F14" s="174" t="s">
        <v>123</v>
      </c>
    </row>
    <row r="15" spans="1:6" ht="14.25" x14ac:dyDescent="0.2">
      <c r="A15" s="57" t="s">
        <v>92</v>
      </c>
      <c r="B15" s="15">
        <v>10127</v>
      </c>
      <c r="C15" s="112">
        <v>6000</v>
      </c>
      <c r="D15" s="68">
        <v>5571</v>
      </c>
      <c r="E15" s="69">
        <f t="shared" si="0"/>
        <v>-429</v>
      </c>
      <c r="F15" s="174" t="s">
        <v>124</v>
      </c>
    </row>
    <row r="16" spans="1:6" ht="14.25" x14ac:dyDescent="0.2">
      <c r="A16" s="27"/>
      <c r="B16" s="15"/>
      <c r="C16" s="112"/>
      <c r="D16" s="68"/>
      <c r="E16" s="69">
        <f t="shared" si="0"/>
        <v>0</v>
      </c>
    </row>
    <row r="17" spans="1:6" ht="15" x14ac:dyDescent="0.25">
      <c r="A17" s="102" t="s">
        <v>10</v>
      </c>
      <c r="B17" s="117"/>
      <c r="C17" s="113"/>
      <c r="D17" s="103"/>
      <c r="E17" s="104"/>
    </row>
    <row r="18" spans="1:6" ht="14.25" x14ac:dyDescent="0.2">
      <c r="A18" s="28" t="s">
        <v>2</v>
      </c>
      <c r="B18" s="171">
        <v>40479</v>
      </c>
      <c r="C18" s="112">
        <v>94881</v>
      </c>
      <c r="D18" s="66">
        <v>30204</v>
      </c>
      <c r="E18" s="67">
        <f>D18-C18</f>
        <v>-64677</v>
      </c>
      <c r="F18" s="178" t="s">
        <v>125</v>
      </c>
    </row>
    <row r="19" spans="1:6" ht="14.25" x14ac:dyDescent="0.2">
      <c r="A19" t="s">
        <v>28</v>
      </c>
      <c r="B19" s="171">
        <v>0</v>
      </c>
      <c r="C19" s="112">
        <v>0</v>
      </c>
      <c r="D19" s="66">
        <v>0</v>
      </c>
      <c r="E19" s="67">
        <f t="shared" ref="E19:E36" si="1">D19-C19</f>
        <v>0</v>
      </c>
    </row>
    <row r="20" spans="1:6" ht="14.25" x14ac:dyDescent="0.2">
      <c r="A20" t="s">
        <v>3</v>
      </c>
      <c r="B20" s="171">
        <v>2550</v>
      </c>
      <c r="C20" s="112">
        <v>1650</v>
      </c>
      <c r="D20" s="68">
        <v>1650</v>
      </c>
      <c r="E20" s="67">
        <f t="shared" si="1"/>
        <v>0</v>
      </c>
      <c r="F20" s="178" t="s">
        <v>126</v>
      </c>
    </row>
    <row r="21" spans="1:6" ht="14.25" x14ac:dyDescent="0.2">
      <c r="A21" t="s">
        <v>35</v>
      </c>
      <c r="B21" s="171">
        <v>0</v>
      </c>
      <c r="C21" s="112">
        <v>0</v>
      </c>
      <c r="D21" s="68">
        <v>0</v>
      </c>
      <c r="E21" s="67">
        <f t="shared" si="1"/>
        <v>0</v>
      </c>
    </row>
    <row r="22" spans="1:6" ht="14.25" x14ac:dyDescent="0.2">
      <c r="A22" t="s">
        <v>26</v>
      </c>
      <c r="B22" s="171">
        <v>0</v>
      </c>
      <c r="C22" s="112">
        <v>0</v>
      </c>
      <c r="D22" s="68">
        <v>0</v>
      </c>
      <c r="E22" s="67">
        <f t="shared" si="1"/>
        <v>0</v>
      </c>
    </row>
    <row r="23" spans="1:6" ht="14.25" x14ac:dyDescent="0.2">
      <c r="A23" t="s">
        <v>25</v>
      </c>
      <c r="B23" s="171">
        <v>0</v>
      </c>
      <c r="C23" s="112">
        <v>0</v>
      </c>
      <c r="D23" s="68">
        <v>0</v>
      </c>
      <c r="E23" s="67">
        <f t="shared" si="1"/>
        <v>0</v>
      </c>
    </row>
    <row r="24" spans="1:6" ht="14.25" x14ac:dyDescent="0.2">
      <c r="A24" t="s">
        <v>97</v>
      </c>
      <c r="B24" s="171">
        <f>34974-2550</f>
        <v>32424</v>
      </c>
      <c r="C24" s="112">
        <v>25543</v>
      </c>
      <c r="D24" s="68">
        <v>33389</v>
      </c>
      <c r="E24" s="67">
        <f t="shared" si="1"/>
        <v>7846</v>
      </c>
      <c r="F24" s="178" t="s">
        <v>127</v>
      </c>
    </row>
    <row r="25" spans="1:6" ht="14.25" x14ac:dyDescent="0.2">
      <c r="A25" t="s">
        <v>31</v>
      </c>
      <c r="B25" s="171">
        <v>1945.26</v>
      </c>
      <c r="C25" s="112">
        <v>5000</v>
      </c>
      <c r="D25" s="68">
        <v>11063.62</v>
      </c>
      <c r="E25" s="67">
        <f t="shared" si="1"/>
        <v>6063.6200000000008</v>
      </c>
      <c r="F25" s="178" t="s">
        <v>128</v>
      </c>
    </row>
    <row r="26" spans="1:6" ht="14.25" x14ac:dyDescent="0.2">
      <c r="A26" t="s">
        <v>12</v>
      </c>
      <c r="B26" s="171">
        <v>0</v>
      </c>
      <c r="C26" s="112">
        <v>0</v>
      </c>
      <c r="D26" s="68">
        <v>0</v>
      </c>
      <c r="E26" s="67">
        <f t="shared" si="1"/>
        <v>0</v>
      </c>
    </row>
    <row r="27" spans="1:6" ht="14.25" x14ac:dyDescent="0.2">
      <c r="A27" t="s">
        <v>13</v>
      </c>
      <c r="B27" s="171">
        <v>0</v>
      </c>
      <c r="C27" s="112">
        <v>0</v>
      </c>
      <c r="D27" s="68">
        <v>0</v>
      </c>
      <c r="E27" s="67">
        <f t="shared" si="1"/>
        <v>0</v>
      </c>
    </row>
    <row r="28" spans="1:6" ht="14.25" x14ac:dyDescent="0.2">
      <c r="A28" t="s">
        <v>4</v>
      </c>
      <c r="B28" s="171">
        <v>0</v>
      </c>
      <c r="C28" s="112">
        <v>0</v>
      </c>
      <c r="D28" s="68">
        <v>0</v>
      </c>
      <c r="E28" s="67">
        <f t="shared" si="1"/>
        <v>0</v>
      </c>
    </row>
    <row r="29" spans="1:6" ht="14.25" x14ac:dyDescent="0.2">
      <c r="A29" t="s">
        <v>37</v>
      </c>
      <c r="B29" s="171">
        <v>3733.73</v>
      </c>
      <c r="C29" s="112">
        <v>5000</v>
      </c>
      <c r="D29" s="68">
        <v>16244.53</v>
      </c>
      <c r="E29" s="67">
        <f t="shared" si="1"/>
        <v>11244.53</v>
      </c>
      <c r="F29" s="178" t="s">
        <v>129</v>
      </c>
    </row>
    <row r="30" spans="1:6" ht="14.25" x14ac:dyDescent="0.2">
      <c r="A30" t="s">
        <v>24</v>
      </c>
      <c r="B30" s="171">
        <v>0</v>
      </c>
      <c r="C30" s="112">
        <v>0</v>
      </c>
      <c r="D30" s="68">
        <v>0</v>
      </c>
      <c r="E30" s="67">
        <f t="shared" si="1"/>
        <v>0</v>
      </c>
    </row>
    <row r="31" spans="1:6" ht="14.25" x14ac:dyDescent="0.2">
      <c r="A31" t="s">
        <v>98</v>
      </c>
      <c r="B31" s="171">
        <v>3897.38</v>
      </c>
      <c r="C31" s="112">
        <v>2000</v>
      </c>
      <c r="D31" s="68">
        <v>3141.5299999999997</v>
      </c>
      <c r="E31" s="67">
        <f t="shared" si="1"/>
        <v>1141.5299999999997</v>
      </c>
      <c r="F31" s="178" t="s">
        <v>157</v>
      </c>
    </row>
    <row r="32" spans="1:6" ht="14.25" x14ac:dyDescent="0.2">
      <c r="A32" t="s">
        <v>99</v>
      </c>
      <c r="B32" s="171"/>
      <c r="C32" s="112">
        <v>270205</v>
      </c>
      <c r="D32" s="68"/>
      <c r="E32" s="67">
        <f t="shared" si="1"/>
        <v>-270205</v>
      </c>
      <c r="F32" s="178" t="s">
        <v>130</v>
      </c>
    </row>
    <row r="33" spans="1:14" ht="14.25" x14ac:dyDescent="0.2">
      <c r="A33" t="s">
        <v>100</v>
      </c>
      <c r="B33" s="171">
        <v>122758.62</v>
      </c>
      <c r="C33" s="112">
        <v>129418</v>
      </c>
      <c r="D33" s="68">
        <v>79811.17</v>
      </c>
      <c r="E33" s="67">
        <f t="shared" si="1"/>
        <v>-49606.83</v>
      </c>
      <c r="F33" s="178" t="s">
        <v>131</v>
      </c>
    </row>
    <row r="34" spans="1:14" ht="14.25" x14ac:dyDescent="0.2">
      <c r="A34" t="s">
        <v>101</v>
      </c>
      <c r="B34" s="171">
        <v>4880.43</v>
      </c>
      <c r="C34" s="112">
        <v>5000</v>
      </c>
      <c r="D34" s="68">
        <v>3374.67</v>
      </c>
      <c r="E34" s="67">
        <f t="shared" si="1"/>
        <v>-1625.33</v>
      </c>
      <c r="F34" s="178" t="s">
        <v>132</v>
      </c>
    </row>
    <row r="35" spans="1:14" ht="14.25" x14ac:dyDescent="0.2">
      <c r="A35" t="s">
        <v>102</v>
      </c>
      <c r="B35" s="171">
        <v>0</v>
      </c>
      <c r="C35" s="112">
        <v>0</v>
      </c>
      <c r="D35" s="68">
        <v>0</v>
      </c>
      <c r="E35" s="67">
        <f t="shared" si="1"/>
        <v>0</v>
      </c>
      <c r="F35" s="178" t="s">
        <v>133</v>
      </c>
    </row>
    <row r="36" spans="1:14" ht="14.25" x14ac:dyDescent="0.2">
      <c r="A36" t="s">
        <v>144</v>
      </c>
      <c r="B36" s="171">
        <v>76457</v>
      </c>
      <c r="C36" s="114">
        <v>0</v>
      </c>
      <c r="D36" s="68">
        <v>65118.68</v>
      </c>
      <c r="E36" s="67">
        <f t="shared" si="1"/>
        <v>65118.68</v>
      </c>
      <c r="F36" s="178" t="s">
        <v>134</v>
      </c>
    </row>
    <row r="37" spans="1:14" ht="14.25" x14ac:dyDescent="0.2">
      <c r="A37" s="37" t="s">
        <v>93</v>
      </c>
      <c r="B37" s="15">
        <v>-28611</v>
      </c>
      <c r="C37" s="112">
        <v>0</v>
      </c>
      <c r="D37" s="68">
        <v>-342688</v>
      </c>
      <c r="E37" s="69">
        <f>D37-C37</f>
        <v>-342688</v>
      </c>
      <c r="F37" s="178" t="s">
        <v>135</v>
      </c>
    </row>
    <row r="38" spans="1:14" ht="15" x14ac:dyDescent="0.25">
      <c r="A38" s="140" t="s">
        <v>9</v>
      </c>
      <c r="B38" s="141">
        <f>SUM(B7:B37)</f>
        <v>2590732.08</v>
      </c>
      <c r="C38" s="141">
        <f>SUM(C7:C37)</f>
        <v>2529708</v>
      </c>
      <c r="D38" s="141">
        <f>SUM(D7:D37)</f>
        <v>1874456.2000000002</v>
      </c>
      <c r="E38" s="141">
        <f>SUM(E7:E37)</f>
        <v>-655251.80000000005</v>
      </c>
    </row>
    <row r="39" spans="1:14" ht="14.25" x14ac:dyDescent="0.2">
      <c r="A39" s="27"/>
      <c r="B39" s="118"/>
      <c r="C39" s="29"/>
      <c r="D39" s="29"/>
      <c r="E39" s="30"/>
    </row>
    <row r="40" spans="1:14" ht="15" x14ac:dyDescent="0.25">
      <c r="A40" s="102" t="s">
        <v>5</v>
      </c>
      <c r="B40" s="119"/>
      <c r="C40" s="115"/>
      <c r="D40" s="105"/>
      <c r="E40" s="106"/>
      <c r="G40" s="169"/>
      <c r="H40" s="169"/>
      <c r="I40" s="169"/>
      <c r="J40" s="169"/>
      <c r="K40" s="169"/>
      <c r="L40" s="169"/>
      <c r="M40" s="169"/>
      <c r="N40" s="169"/>
    </row>
    <row r="41" spans="1:14" ht="14.25" x14ac:dyDescent="0.2">
      <c r="A41" s="28" t="s">
        <v>6</v>
      </c>
      <c r="B41" s="171">
        <f>1011690-11601</f>
        <v>1000089</v>
      </c>
      <c r="C41" s="112">
        <v>1156378</v>
      </c>
      <c r="D41" s="68">
        <f>1064016-5713</f>
        <v>1058303</v>
      </c>
      <c r="E41" s="67">
        <f t="shared" ref="E41:E49" si="2">C41-D41</f>
        <v>98075</v>
      </c>
      <c r="F41" s="174" t="s">
        <v>136</v>
      </c>
    </row>
    <row r="42" spans="1:14" ht="14.25" x14ac:dyDescent="0.2">
      <c r="A42" s="36" t="s">
        <v>103</v>
      </c>
      <c r="B42" s="171">
        <v>57913.05</v>
      </c>
      <c r="C42" s="112">
        <v>54500</v>
      </c>
      <c r="D42" s="68">
        <v>51341</v>
      </c>
      <c r="E42" s="67">
        <f t="shared" si="2"/>
        <v>3159</v>
      </c>
      <c r="F42" s="174" t="s">
        <v>137</v>
      </c>
    </row>
    <row r="43" spans="1:14" ht="14.25" x14ac:dyDescent="0.2">
      <c r="A43" s="36" t="s">
        <v>104</v>
      </c>
      <c r="B43" s="171">
        <v>624000</v>
      </c>
      <c r="C43" s="112">
        <v>29000</v>
      </c>
      <c r="D43" s="68">
        <v>29022.38</v>
      </c>
      <c r="E43" s="67">
        <f t="shared" si="2"/>
        <v>-22.380000000001019</v>
      </c>
      <c r="F43" s="174" t="s">
        <v>138</v>
      </c>
    </row>
    <row r="44" spans="1:14" ht="14.25" x14ac:dyDescent="0.2">
      <c r="A44" s="36" t="s">
        <v>105</v>
      </c>
      <c r="B44" s="171">
        <v>158868.03</v>
      </c>
      <c r="C44" s="112">
        <v>162300</v>
      </c>
      <c r="D44" s="68">
        <v>175193.64</v>
      </c>
      <c r="E44" s="67">
        <f t="shared" si="2"/>
        <v>-12893.640000000014</v>
      </c>
      <c r="F44" s="174" t="s">
        <v>139</v>
      </c>
    </row>
    <row r="45" spans="1:14" ht="14.25" x14ac:dyDescent="0.2">
      <c r="A45" s="36" t="s">
        <v>106</v>
      </c>
      <c r="B45" s="171">
        <v>352212.16</v>
      </c>
      <c r="C45" s="112">
        <v>310734</v>
      </c>
      <c r="D45" s="68">
        <v>150821.06</v>
      </c>
      <c r="E45" s="67">
        <f t="shared" si="2"/>
        <v>159912.94</v>
      </c>
      <c r="F45" s="174" t="s">
        <v>140</v>
      </c>
    </row>
    <row r="46" spans="1:14" ht="14.25" x14ac:dyDescent="0.2">
      <c r="A46" s="36" t="s">
        <v>7</v>
      </c>
      <c r="B46" s="171">
        <f>77947.53+65668.02</f>
        <v>143615.54999999999</v>
      </c>
      <c r="C46" s="112">
        <v>281914</v>
      </c>
      <c r="D46" s="68">
        <f>78924+92532</f>
        <v>171456</v>
      </c>
      <c r="E46" s="67">
        <f t="shared" si="2"/>
        <v>110458</v>
      </c>
      <c r="F46" s="174" t="s">
        <v>141</v>
      </c>
    </row>
    <row r="47" spans="1:14" ht="14.25" x14ac:dyDescent="0.2">
      <c r="A47" s="36" t="s">
        <v>12</v>
      </c>
      <c r="B47" s="171">
        <v>0</v>
      </c>
      <c r="C47" s="112">
        <v>0</v>
      </c>
      <c r="D47" s="68">
        <v>0</v>
      </c>
      <c r="E47" s="67">
        <f t="shared" si="2"/>
        <v>0</v>
      </c>
    </row>
    <row r="48" spans="1:14" ht="14.25" x14ac:dyDescent="0.2">
      <c r="A48" s="36" t="s">
        <v>13</v>
      </c>
      <c r="B48" s="171">
        <v>0</v>
      </c>
      <c r="C48" s="112">
        <v>0</v>
      </c>
      <c r="D48" s="68">
        <v>0</v>
      </c>
      <c r="E48" s="67">
        <f t="shared" si="2"/>
        <v>0</v>
      </c>
    </row>
    <row r="49" spans="1:6" ht="14.25" x14ac:dyDescent="0.2">
      <c r="A49" s="36" t="s">
        <v>57</v>
      </c>
      <c r="B49" s="171">
        <v>0</v>
      </c>
      <c r="C49" s="112">
        <v>0</v>
      </c>
      <c r="D49" s="68">
        <v>0</v>
      </c>
      <c r="E49" s="67">
        <f t="shared" si="2"/>
        <v>0</v>
      </c>
    </row>
    <row r="50" spans="1:6" ht="14.25" x14ac:dyDescent="0.2">
      <c r="A50" s="36" t="s">
        <v>56</v>
      </c>
      <c r="B50" s="171">
        <v>29785.29</v>
      </c>
      <c r="C50" s="112">
        <v>59020</v>
      </c>
      <c r="D50" s="68">
        <v>39973</v>
      </c>
      <c r="E50" s="67">
        <f>C50-D50</f>
        <v>19047</v>
      </c>
      <c r="F50" s="174" t="s">
        <v>142</v>
      </c>
    </row>
    <row r="51" spans="1:6" ht="14.25" x14ac:dyDescent="0.2">
      <c r="A51" s="36" t="s">
        <v>53</v>
      </c>
      <c r="B51" s="171">
        <v>0</v>
      </c>
      <c r="C51" s="112">
        <v>0</v>
      </c>
      <c r="D51" s="68">
        <v>0</v>
      </c>
      <c r="E51" s="67">
        <f t="shared" ref="E51:E59" si="3">C51-D51</f>
        <v>0</v>
      </c>
    </row>
    <row r="52" spans="1:6" ht="14.25" x14ac:dyDescent="0.2">
      <c r="A52" s="36" t="s">
        <v>30</v>
      </c>
      <c r="B52" s="171">
        <v>0</v>
      </c>
      <c r="C52" s="112">
        <v>0</v>
      </c>
      <c r="D52" s="68">
        <v>0</v>
      </c>
      <c r="E52" s="67">
        <f t="shared" si="3"/>
        <v>0</v>
      </c>
    </row>
    <row r="53" spans="1:6" ht="14.25" x14ac:dyDescent="0.2">
      <c r="A53" s="36" t="s">
        <v>29</v>
      </c>
      <c r="B53" s="171">
        <v>57945.19</v>
      </c>
      <c r="C53" s="112">
        <v>48800</v>
      </c>
      <c r="D53" s="68">
        <v>65318.37</v>
      </c>
      <c r="E53" s="67">
        <f t="shared" si="3"/>
        <v>-16518.370000000003</v>
      </c>
      <c r="F53" s="178" t="s">
        <v>145</v>
      </c>
    </row>
    <row r="54" spans="1:6" ht="14.25" x14ac:dyDescent="0.2">
      <c r="A54" s="36" t="s">
        <v>107</v>
      </c>
      <c r="B54" s="171">
        <v>122758.61</v>
      </c>
      <c r="C54" s="170">
        <v>129418</v>
      </c>
      <c r="D54" s="68">
        <v>73186.69</v>
      </c>
      <c r="E54" s="67">
        <f>C54-D54</f>
        <v>56231.31</v>
      </c>
      <c r="F54" s="178" t="s">
        <v>146</v>
      </c>
    </row>
    <row r="55" spans="1:6" ht="14.25" x14ac:dyDescent="0.2">
      <c r="A55" s="36" t="s">
        <v>108</v>
      </c>
      <c r="B55" s="171">
        <v>66703.100000000006</v>
      </c>
      <c r="C55" s="112">
        <v>50000</v>
      </c>
      <c r="D55" s="68">
        <v>110071.26</v>
      </c>
      <c r="E55" s="67">
        <f t="shared" si="3"/>
        <v>-60071.259999999995</v>
      </c>
      <c r="F55" s="178" t="s">
        <v>147</v>
      </c>
    </row>
    <row r="56" spans="1:6" ht="14.25" x14ac:dyDescent="0.2">
      <c r="A56" s="36" t="s">
        <v>109</v>
      </c>
      <c r="B56" s="171">
        <v>11601.33</v>
      </c>
      <c r="C56" s="112">
        <v>6000</v>
      </c>
      <c r="D56" s="68">
        <v>5713.2</v>
      </c>
      <c r="E56" s="67">
        <f t="shared" si="3"/>
        <v>286.80000000000018</v>
      </c>
      <c r="F56" s="178" t="s">
        <v>148</v>
      </c>
    </row>
    <row r="57" spans="1:6" ht="14.25" x14ac:dyDescent="0.2">
      <c r="A57" s="36" t="s">
        <v>110</v>
      </c>
      <c r="B57" s="171"/>
      <c r="C57" s="112">
        <v>90000</v>
      </c>
      <c r="D57" s="68">
        <v>0</v>
      </c>
      <c r="E57" s="67">
        <f t="shared" si="3"/>
        <v>90000</v>
      </c>
      <c r="F57" s="178" t="s">
        <v>149</v>
      </c>
    </row>
    <row r="58" spans="1:6" ht="14.25" x14ac:dyDescent="0.2">
      <c r="A58" s="36" t="s">
        <v>111</v>
      </c>
      <c r="B58" s="171"/>
      <c r="C58" s="114">
        <v>0</v>
      </c>
      <c r="D58" s="68">
        <v>0</v>
      </c>
      <c r="E58" s="67">
        <f t="shared" si="3"/>
        <v>0</v>
      </c>
      <c r="F58" s="174"/>
    </row>
    <row r="59" spans="1:6" ht="14.25" x14ac:dyDescent="0.2">
      <c r="A59" s="36" t="s">
        <v>112</v>
      </c>
      <c r="B59" s="171">
        <v>176211.15</v>
      </c>
      <c r="C59" s="114">
        <v>0</v>
      </c>
      <c r="D59" s="68">
        <v>103227</v>
      </c>
      <c r="E59" s="67">
        <f t="shared" si="3"/>
        <v>-103227</v>
      </c>
      <c r="F59" s="173" t="s">
        <v>150</v>
      </c>
    </row>
    <row r="60" spans="1:6" ht="14.25" x14ac:dyDescent="0.2">
      <c r="A60" s="28" t="s">
        <v>115</v>
      </c>
      <c r="B60" s="171"/>
      <c r="C60" s="114">
        <v>219884</v>
      </c>
      <c r="D60" s="66"/>
      <c r="E60" s="67"/>
    </row>
    <row r="61" spans="1:6" ht="15" x14ac:dyDescent="0.25">
      <c r="A61" s="135" t="s">
        <v>8</v>
      </c>
      <c r="B61" s="136">
        <f>SUM(B41:B60)</f>
        <v>2801702.46</v>
      </c>
      <c r="C61" s="137">
        <f>SUM(C41:C60)</f>
        <v>2597948</v>
      </c>
      <c r="D61" s="138">
        <f>SUM(D41:D60)</f>
        <v>2033626.6</v>
      </c>
      <c r="E61" s="139">
        <f>SUM(E41:E60)</f>
        <v>344437.39999999997</v>
      </c>
    </row>
    <row r="62" spans="1:6" ht="15.75" thickBot="1" x14ac:dyDescent="0.3">
      <c r="A62" s="107" t="s">
        <v>74</v>
      </c>
      <c r="B62" s="142">
        <f>B38-B61</f>
        <v>-210970.37999999989</v>
      </c>
      <c r="C62" s="143">
        <f>C38-C61</f>
        <v>-68240</v>
      </c>
      <c r="D62" s="144">
        <f>D38-D61</f>
        <v>-159170.39999999991</v>
      </c>
      <c r="E62" s="145">
        <f>D62-C62</f>
        <v>-90930.399999999907</v>
      </c>
    </row>
    <row r="63" spans="1:6" x14ac:dyDescent="0.2">
      <c r="A63" s="31"/>
      <c r="B63" s="31"/>
      <c r="C63" s="31"/>
      <c r="D63" s="31"/>
      <c r="E63" s="31"/>
    </row>
  </sheetData>
  <mergeCells count="2">
    <mergeCell ref="B1:E2"/>
    <mergeCell ref="C3:E3"/>
  </mergeCells>
  <conditionalFormatting sqref="B62 B40 A17:A18 A40:A41 A60:A62 B17:B36 A38:E38">
    <cfRule type="expression" dxfId="3" priority="3" stopIfTrue="1">
      <formula>"CELL(""protect"")=0"</formula>
    </cfRule>
  </conditionalFormatting>
  <conditionalFormatting sqref="B41:B60">
    <cfRule type="expression" dxfId="2" priority="2" stopIfTrue="1">
      <formula>"CELL(""protect"")=0"</formula>
    </cfRule>
  </conditionalFormatting>
  <pageMargins left="0.75" right="0.75" top="1" bottom="1" header="0.5" footer="0.5"/>
  <pageSetup scale="73" orientation="portrait" verticalDpi="300" r:id="rId1"/>
  <headerFooter alignWithMargins="0"/>
  <rowBreaks count="1" manualBreakCount="1">
    <brk id="62"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9"/>
  <sheetViews>
    <sheetView showGridLines="0" workbookViewId="0">
      <selection activeCell="E33" sqref="E33"/>
    </sheetView>
  </sheetViews>
  <sheetFormatPr defaultRowHeight="12.75" x14ac:dyDescent="0.2"/>
  <cols>
    <col min="1" max="1" width="39" customWidth="1"/>
    <col min="2" max="8" width="16.7109375" customWidth="1"/>
  </cols>
  <sheetData>
    <row r="1" spans="1:8" ht="15.75" x14ac:dyDescent="0.25">
      <c r="A1" s="13" t="s">
        <v>14</v>
      </c>
      <c r="B1" s="265" t="s">
        <v>48</v>
      </c>
      <c r="C1" s="266"/>
      <c r="D1" s="266"/>
      <c r="E1" s="266"/>
      <c r="F1" s="266"/>
      <c r="G1" s="266"/>
      <c r="H1" s="267"/>
    </row>
    <row r="2" spans="1:8" x14ac:dyDescent="0.2">
      <c r="A2" s="14" t="str">
        <f>'Operating forecast template'!A2</f>
        <v>Ontario Library Services North</v>
      </c>
      <c r="B2" s="4"/>
      <c r="C2" s="4"/>
      <c r="D2" s="4"/>
      <c r="E2" s="4"/>
      <c r="F2" s="4"/>
      <c r="G2" s="4"/>
      <c r="H2" s="8"/>
    </row>
    <row r="3" spans="1:8" ht="15.75" x14ac:dyDescent="0.25">
      <c r="A3" s="108"/>
      <c r="B3" s="109" t="s">
        <v>22</v>
      </c>
      <c r="C3" s="109" t="s">
        <v>54</v>
      </c>
      <c r="D3" s="109" t="s">
        <v>23</v>
      </c>
      <c r="E3" s="109" t="s">
        <v>23</v>
      </c>
      <c r="F3" s="109" t="s">
        <v>32</v>
      </c>
      <c r="G3" s="109" t="s">
        <v>55</v>
      </c>
      <c r="H3" s="110" t="s">
        <v>65</v>
      </c>
    </row>
    <row r="4" spans="1:8" ht="15.75" x14ac:dyDescent="0.25">
      <c r="A4" s="11"/>
      <c r="B4" s="9" t="s">
        <v>16</v>
      </c>
      <c r="C4" s="9" t="s">
        <v>16</v>
      </c>
      <c r="D4" s="9" t="s">
        <v>18</v>
      </c>
      <c r="E4" s="10" t="s">
        <v>64</v>
      </c>
      <c r="F4" s="268" t="s">
        <v>18</v>
      </c>
      <c r="G4" s="268"/>
      <c r="H4" s="269"/>
    </row>
    <row r="5" spans="1:8" ht="15.75" x14ac:dyDescent="0.25">
      <c r="A5" s="149" t="s">
        <v>46</v>
      </c>
      <c r="B5" s="150"/>
      <c r="C5" s="151"/>
      <c r="D5" s="151"/>
      <c r="E5" s="152"/>
      <c r="F5" s="150"/>
      <c r="G5" s="151"/>
      <c r="H5" s="153"/>
    </row>
    <row r="6" spans="1:8" x14ac:dyDescent="0.2">
      <c r="A6" s="11" t="s">
        <v>43</v>
      </c>
      <c r="B6" s="3"/>
      <c r="C6" s="3"/>
      <c r="D6" s="3"/>
      <c r="E6" s="3"/>
      <c r="F6" s="3"/>
      <c r="G6" s="3"/>
      <c r="H6" s="5"/>
    </row>
    <row r="7" spans="1:8" x14ac:dyDescent="0.2">
      <c r="A7" s="11" t="s">
        <v>44</v>
      </c>
      <c r="B7" s="3"/>
      <c r="C7" s="3"/>
      <c r="D7" s="3"/>
      <c r="E7" s="3"/>
      <c r="F7" s="3"/>
      <c r="G7" s="3"/>
      <c r="H7" s="5"/>
    </row>
    <row r="8" spans="1:8" x14ac:dyDescent="0.2">
      <c r="A8" s="11" t="s">
        <v>50</v>
      </c>
      <c r="B8" s="3"/>
      <c r="C8" s="3"/>
      <c r="D8" s="3"/>
      <c r="E8" s="3"/>
      <c r="F8" s="3"/>
      <c r="G8" s="3"/>
      <c r="H8" s="5"/>
    </row>
    <row r="9" spans="1:8" x14ac:dyDescent="0.2">
      <c r="A9" s="11" t="s">
        <v>49</v>
      </c>
      <c r="B9" s="3"/>
      <c r="C9" s="3"/>
      <c r="D9" s="3"/>
      <c r="E9" s="3"/>
      <c r="F9" s="3"/>
      <c r="G9" s="3"/>
      <c r="H9" s="5"/>
    </row>
    <row r="10" spans="1:8" ht="25.5" x14ac:dyDescent="0.2">
      <c r="A10" s="12" t="s">
        <v>51</v>
      </c>
      <c r="B10" s="6"/>
      <c r="C10" s="6"/>
      <c r="D10" s="6"/>
      <c r="E10" s="6"/>
      <c r="F10" s="6"/>
      <c r="G10" s="6"/>
      <c r="H10" s="7"/>
    </row>
    <row r="11" spans="1:8" ht="13.5" thickBot="1" x14ac:dyDescent="0.25">
      <c r="A11" s="146" t="s">
        <v>47</v>
      </c>
      <c r="B11" s="147">
        <f>SUM(B6:B10)</f>
        <v>0</v>
      </c>
      <c r="C11" s="147">
        <f t="shared" ref="C11:H11" si="0">SUM(C6:C10)</f>
        <v>0</v>
      </c>
      <c r="D11" s="147">
        <f t="shared" si="0"/>
        <v>0</v>
      </c>
      <c r="E11" s="147">
        <f t="shared" si="0"/>
        <v>0</v>
      </c>
      <c r="F11" s="147">
        <f t="shared" si="0"/>
        <v>0</v>
      </c>
      <c r="G11" s="147">
        <f t="shared" si="0"/>
        <v>0</v>
      </c>
      <c r="H11" s="148">
        <f t="shared" si="0"/>
        <v>0</v>
      </c>
    </row>
    <row r="16" spans="1:8" ht="15.75" x14ac:dyDescent="0.25">
      <c r="A16" s="108"/>
      <c r="B16" s="109" t="s">
        <v>22</v>
      </c>
      <c r="C16" s="109" t="s">
        <v>54</v>
      </c>
      <c r="D16" s="109" t="s">
        <v>23</v>
      </c>
      <c r="E16" s="109" t="s">
        <v>23</v>
      </c>
      <c r="F16" s="109" t="s">
        <v>32</v>
      </c>
      <c r="G16" s="109" t="s">
        <v>55</v>
      </c>
      <c r="H16" s="110" t="s">
        <v>65</v>
      </c>
    </row>
    <row r="17" spans="1:8" ht="15.75" x14ac:dyDescent="0.25">
      <c r="A17" s="11"/>
      <c r="B17" s="9" t="s">
        <v>16</v>
      </c>
      <c r="C17" s="9" t="s">
        <v>16</v>
      </c>
      <c r="D17" s="9" t="s">
        <v>18</v>
      </c>
      <c r="E17" s="10" t="s">
        <v>64</v>
      </c>
      <c r="F17" s="268" t="s">
        <v>18</v>
      </c>
      <c r="G17" s="268"/>
      <c r="H17" s="269"/>
    </row>
    <row r="18" spans="1:8" ht="15.75" x14ac:dyDescent="0.25">
      <c r="A18" s="149" t="s">
        <v>72</v>
      </c>
      <c r="B18" s="150"/>
      <c r="C18" s="151"/>
      <c r="D18" s="151"/>
      <c r="E18" s="152"/>
      <c r="F18" s="150"/>
      <c r="G18" s="151"/>
      <c r="H18" s="153"/>
    </row>
    <row r="19" spans="1:8" x14ac:dyDescent="0.2">
      <c r="A19" s="155" t="s">
        <v>73</v>
      </c>
      <c r="B19" s="6"/>
      <c r="C19" s="6"/>
      <c r="D19" s="6"/>
      <c r="E19" s="6"/>
      <c r="F19" s="6"/>
      <c r="G19" s="6"/>
      <c r="H19" s="7"/>
    </row>
  </sheetData>
  <mergeCells count="3">
    <mergeCell ref="B1:H1"/>
    <mergeCell ref="F4:H4"/>
    <mergeCell ref="F17:H17"/>
  </mergeCells>
  <phoneticPr fontId="22" type="noConversion"/>
  <conditionalFormatting sqref="F5 B5 A3 F18 B18 A16">
    <cfRule type="expression" dxfId="1" priority="1" stopIfTrue="1">
      <formula>"CELL(""protect"")=0"</formula>
    </cfRule>
  </conditionalFormatting>
  <pageMargins left="0.75" right="0.75" top="1" bottom="1" header="0.5" footer="0.5"/>
  <pageSetup scale="78" orientation="landscape"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76"/>
  <sheetViews>
    <sheetView workbookViewId="0">
      <selection activeCell="A44" sqref="A44"/>
    </sheetView>
  </sheetViews>
  <sheetFormatPr defaultRowHeight="12.75" x14ac:dyDescent="0.2"/>
  <cols>
    <col min="1" max="1" width="49.140625" customWidth="1"/>
    <col min="2" max="3" width="17.85546875" customWidth="1"/>
    <col min="4" max="4" width="17.140625" customWidth="1"/>
    <col min="5" max="5" width="15.140625" customWidth="1"/>
    <col min="6" max="6" width="15.5703125" customWidth="1"/>
    <col min="7" max="7" width="15.140625" customWidth="1"/>
  </cols>
  <sheetData>
    <row r="1" spans="1:7" ht="15.75" x14ac:dyDescent="0.25">
      <c r="A1" s="32" t="s">
        <v>14</v>
      </c>
      <c r="B1" s="273" t="s">
        <v>15</v>
      </c>
      <c r="C1" s="274"/>
      <c r="D1" s="275"/>
      <c r="E1" s="275"/>
      <c r="F1" s="275"/>
      <c r="G1" s="276"/>
    </row>
    <row r="2" spans="1:7" x14ac:dyDescent="0.2">
      <c r="A2" s="65" t="s">
        <v>86</v>
      </c>
      <c r="B2" s="89" t="s">
        <v>54</v>
      </c>
      <c r="C2" s="89" t="s">
        <v>23</v>
      </c>
      <c r="D2" s="89" t="s">
        <v>23</v>
      </c>
      <c r="E2" s="89" t="s">
        <v>32</v>
      </c>
      <c r="F2" s="89" t="s">
        <v>55</v>
      </c>
      <c r="G2" s="90" t="s">
        <v>65</v>
      </c>
    </row>
    <row r="3" spans="1:7" ht="25.5" x14ac:dyDescent="0.2">
      <c r="A3" s="33"/>
      <c r="B3" s="34" t="s">
        <v>16</v>
      </c>
      <c r="C3" s="120" t="s">
        <v>17</v>
      </c>
      <c r="D3" s="154" t="s">
        <v>70</v>
      </c>
      <c r="E3" s="35" t="s">
        <v>17</v>
      </c>
      <c r="F3" s="277" t="s">
        <v>18</v>
      </c>
      <c r="G3" s="278"/>
    </row>
    <row r="4" spans="1:7" x14ac:dyDescent="0.2">
      <c r="A4" s="91" t="s">
        <v>19</v>
      </c>
      <c r="B4" s="279"/>
      <c r="C4" s="280"/>
      <c r="D4" s="280"/>
      <c r="E4" s="280"/>
      <c r="F4" s="280"/>
      <c r="G4" s="281"/>
    </row>
    <row r="5" spans="1:7" x14ac:dyDescent="0.2">
      <c r="A5" s="36" t="s">
        <v>68</v>
      </c>
      <c r="B5" s="70">
        <v>1416847</v>
      </c>
      <c r="C5" s="121">
        <v>1416846</v>
      </c>
      <c r="D5" s="71">
        <v>1416846</v>
      </c>
      <c r="E5" s="71">
        <v>1416846</v>
      </c>
      <c r="F5" s="71">
        <v>1416846</v>
      </c>
      <c r="G5" s="72">
        <v>1416846</v>
      </c>
    </row>
    <row r="6" spans="1:7" x14ac:dyDescent="0.2">
      <c r="A6" s="36" t="s">
        <v>69</v>
      </c>
      <c r="B6" s="70">
        <v>0</v>
      </c>
      <c r="C6" s="121">
        <v>0</v>
      </c>
      <c r="D6" s="121">
        <v>0</v>
      </c>
      <c r="E6" s="71">
        <v>0</v>
      </c>
      <c r="F6" s="71">
        <v>0</v>
      </c>
      <c r="G6" s="72">
        <v>0</v>
      </c>
    </row>
    <row r="7" spans="1:7" x14ac:dyDescent="0.2">
      <c r="A7" s="36" t="s">
        <v>58</v>
      </c>
      <c r="B7" s="70">
        <v>0</v>
      </c>
      <c r="C7" s="121">
        <v>0</v>
      </c>
      <c r="D7" s="121">
        <v>0</v>
      </c>
      <c r="E7" s="71">
        <v>0</v>
      </c>
      <c r="F7" s="71">
        <v>0</v>
      </c>
      <c r="G7" s="72">
        <v>0</v>
      </c>
    </row>
    <row r="8" spans="1:7" x14ac:dyDescent="0.2">
      <c r="A8" s="57" t="s">
        <v>87</v>
      </c>
      <c r="B8" s="70">
        <v>375000</v>
      </c>
      <c r="C8" s="121">
        <v>192168</v>
      </c>
      <c r="D8" s="121">
        <v>192168</v>
      </c>
      <c r="E8" s="121">
        <v>182832</v>
      </c>
      <c r="F8" s="121">
        <v>0</v>
      </c>
      <c r="G8" s="72">
        <v>0</v>
      </c>
    </row>
    <row r="9" spans="1:7" x14ac:dyDescent="0.2">
      <c r="A9" s="57" t="s">
        <v>88</v>
      </c>
      <c r="B9" s="70">
        <v>0</v>
      </c>
      <c r="C9" s="121">
        <v>61232</v>
      </c>
      <c r="D9" s="121">
        <v>61232</v>
      </c>
      <c r="E9" s="121">
        <v>0</v>
      </c>
      <c r="F9" s="121">
        <v>0</v>
      </c>
      <c r="G9" s="72">
        <v>0</v>
      </c>
    </row>
    <row r="10" spans="1:7" x14ac:dyDescent="0.2">
      <c r="A10" s="57" t="s">
        <v>89</v>
      </c>
      <c r="B10" s="70">
        <v>189299</v>
      </c>
      <c r="C10" s="121">
        <v>189299</v>
      </c>
      <c r="D10" s="121">
        <v>189299</v>
      </c>
      <c r="E10" s="121">
        <v>189299</v>
      </c>
      <c r="F10" s="121">
        <v>189299</v>
      </c>
      <c r="G10" s="72">
        <v>189299</v>
      </c>
    </row>
    <row r="11" spans="1:7" x14ac:dyDescent="0.2">
      <c r="A11" s="57" t="s">
        <v>90</v>
      </c>
      <c r="B11" s="70">
        <v>0</v>
      </c>
      <c r="C11" s="121">
        <v>46299</v>
      </c>
      <c r="D11" s="121">
        <v>46299</v>
      </c>
      <c r="E11" s="121">
        <v>0</v>
      </c>
      <c r="F11" s="121">
        <v>0</v>
      </c>
      <c r="G11" s="72">
        <v>0</v>
      </c>
    </row>
    <row r="12" spans="1:7" x14ac:dyDescent="0.2">
      <c r="A12" s="57" t="s">
        <v>91</v>
      </c>
      <c r="B12" s="70">
        <v>-13570</v>
      </c>
      <c r="C12" s="121">
        <v>12649</v>
      </c>
      <c r="D12" s="121">
        <v>12649</v>
      </c>
      <c r="E12" s="121">
        <v>0</v>
      </c>
      <c r="F12" s="121">
        <v>0</v>
      </c>
      <c r="G12" s="72">
        <v>0</v>
      </c>
    </row>
    <row r="13" spans="1:7" x14ac:dyDescent="0.2">
      <c r="A13" s="57" t="s">
        <v>92</v>
      </c>
      <c r="B13" s="70">
        <v>5571</v>
      </c>
      <c r="C13" s="121">
        <v>6000</v>
      </c>
      <c r="D13" s="121">
        <v>6000</v>
      </c>
      <c r="E13" s="121">
        <v>6000</v>
      </c>
      <c r="F13" s="121">
        <v>6000</v>
      </c>
      <c r="G13" s="72">
        <v>6000</v>
      </c>
    </row>
    <row r="15" spans="1:7" x14ac:dyDescent="0.2">
      <c r="A15" s="37"/>
      <c r="B15" s="70"/>
      <c r="C15" s="121"/>
      <c r="D15" s="71"/>
      <c r="E15" s="71"/>
      <c r="F15" s="71"/>
      <c r="G15" s="72"/>
    </row>
    <row r="16" spans="1:7" x14ac:dyDescent="0.2">
      <c r="A16" s="40" t="s">
        <v>20</v>
      </c>
      <c r="B16" s="41">
        <f t="shared" ref="B16:G16" si="0">SUM(B5:B15)</f>
        <v>1973147</v>
      </c>
      <c r="C16" s="41">
        <f t="shared" si="0"/>
        <v>1924493</v>
      </c>
      <c r="D16" s="41">
        <f t="shared" si="0"/>
        <v>1924493</v>
      </c>
      <c r="E16" s="41">
        <f t="shared" si="0"/>
        <v>1794977</v>
      </c>
      <c r="F16" s="41">
        <f t="shared" si="0"/>
        <v>1612145</v>
      </c>
      <c r="G16" s="42">
        <f t="shared" si="0"/>
        <v>1612145</v>
      </c>
    </row>
    <row r="17" spans="1:7" x14ac:dyDescent="0.2">
      <c r="A17" s="43"/>
      <c r="B17" s="38"/>
      <c r="C17" s="38"/>
      <c r="D17" s="38"/>
      <c r="E17" s="38"/>
      <c r="F17" s="38"/>
      <c r="G17" s="39"/>
    </row>
    <row r="18" spans="1:7" x14ac:dyDescent="0.2">
      <c r="A18" s="91" t="s">
        <v>33</v>
      </c>
      <c r="B18" s="279"/>
      <c r="C18" s="280"/>
      <c r="D18" s="280"/>
      <c r="E18" s="280"/>
      <c r="F18" s="280"/>
      <c r="G18" s="281"/>
    </row>
    <row r="19" spans="1:7" x14ac:dyDescent="0.2">
      <c r="A19" s="44" t="s">
        <v>59</v>
      </c>
      <c r="B19" s="73" t="s">
        <v>94</v>
      </c>
      <c r="C19" s="73" t="s">
        <v>94</v>
      </c>
      <c r="D19" s="73" t="s">
        <v>94</v>
      </c>
      <c r="E19" s="73" t="s">
        <v>94</v>
      </c>
      <c r="F19" s="73" t="s">
        <v>94</v>
      </c>
      <c r="G19" s="75" t="s">
        <v>94</v>
      </c>
    </row>
    <row r="20" spans="1:7" x14ac:dyDescent="0.2">
      <c r="A20" s="44"/>
      <c r="B20" s="73"/>
      <c r="C20" s="122"/>
      <c r="D20" s="74"/>
      <c r="E20" s="74"/>
      <c r="F20" s="74"/>
      <c r="G20" s="75"/>
    </row>
    <row r="21" spans="1:7" x14ac:dyDescent="0.2">
      <c r="A21" s="44"/>
      <c r="B21" s="73"/>
      <c r="C21" s="122"/>
      <c r="D21" s="74"/>
      <c r="E21" s="74"/>
      <c r="F21" s="74"/>
      <c r="G21" s="75"/>
    </row>
    <row r="22" spans="1:7" x14ac:dyDescent="0.2">
      <c r="A22" s="44"/>
      <c r="B22" s="73"/>
      <c r="C22" s="122"/>
      <c r="D22" s="74"/>
      <c r="E22" s="74"/>
      <c r="F22" s="74"/>
      <c r="G22" s="75"/>
    </row>
    <row r="23" spans="1:7" x14ac:dyDescent="0.2">
      <c r="A23" s="44"/>
      <c r="B23" s="76"/>
      <c r="C23" s="123"/>
      <c r="D23" s="77"/>
      <c r="E23" s="77"/>
      <c r="F23" s="77"/>
      <c r="G23" s="78"/>
    </row>
    <row r="24" spans="1:7" x14ac:dyDescent="0.2">
      <c r="A24" s="40" t="s">
        <v>34</v>
      </c>
      <c r="B24" s="41">
        <f t="shared" ref="B24:G24" si="1">SUM(B19:B23)</f>
        <v>0</v>
      </c>
      <c r="C24" s="41">
        <f t="shared" si="1"/>
        <v>0</v>
      </c>
      <c r="D24" s="41">
        <f t="shared" si="1"/>
        <v>0</v>
      </c>
      <c r="E24" s="41">
        <f t="shared" si="1"/>
        <v>0</v>
      </c>
      <c r="F24" s="41">
        <f t="shared" si="1"/>
        <v>0</v>
      </c>
      <c r="G24" s="42">
        <f t="shared" si="1"/>
        <v>0</v>
      </c>
    </row>
    <row r="25" spans="1:7" x14ac:dyDescent="0.2">
      <c r="A25" s="43"/>
      <c r="B25" s="38"/>
      <c r="C25" s="38"/>
      <c r="D25" s="38"/>
      <c r="E25" s="38"/>
      <c r="F25" s="38"/>
      <c r="G25" s="39"/>
    </row>
    <row r="26" spans="1:7" x14ac:dyDescent="0.2">
      <c r="A26" s="92" t="s">
        <v>21</v>
      </c>
      <c r="B26" s="282"/>
      <c r="C26" s="283"/>
      <c r="D26" s="283"/>
      <c r="E26" s="283"/>
      <c r="F26" s="283"/>
      <c r="G26" s="284"/>
    </row>
    <row r="27" spans="1:7" x14ac:dyDescent="0.2">
      <c r="A27" s="36" t="s">
        <v>2</v>
      </c>
      <c r="B27" s="70"/>
      <c r="C27" s="121"/>
      <c r="D27" s="71"/>
      <c r="E27" s="71"/>
      <c r="F27" s="71"/>
      <c r="G27" s="72"/>
    </row>
    <row r="28" spans="1:7" x14ac:dyDescent="0.2">
      <c r="A28" s="36" t="s">
        <v>28</v>
      </c>
      <c r="B28" s="70"/>
      <c r="C28" s="121"/>
      <c r="D28" s="71"/>
      <c r="E28" s="71"/>
      <c r="F28" s="71"/>
      <c r="G28" s="72"/>
    </row>
    <row r="29" spans="1:7" x14ac:dyDescent="0.2">
      <c r="A29" s="36" t="s">
        <v>3</v>
      </c>
      <c r="B29" s="70"/>
      <c r="C29" s="121"/>
      <c r="D29" s="71"/>
      <c r="E29" s="71"/>
      <c r="F29" s="71"/>
      <c r="G29" s="72"/>
    </row>
    <row r="30" spans="1:7" x14ac:dyDescent="0.2">
      <c r="A30" s="36" t="s">
        <v>35</v>
      </c>
      <c r="B30" s="70"/>
      <c r="C30" s="121"/>
      <c r="D30" s="71"/>
      <c r="E30" s="71"/>
      <c r="F30" s="71"/>
      <c r="G30" s="72"/>
    </row>
    <row r="31" spans="1:7" x14ac:dyDescent="0.2">
      <c r="A31" s="36" t="s">
        <v>26</v>
      </c>
      <c r="B31" s="70"/>
      <c r="C31" s="121"/>
      <c r="D31" s="71"/>
      <c r="E31" s="71"/>
      <c r="F31" s="71"/>
      <c r="G31" s="72"/>
    </row>
    <row r="32" spans="1:7" x14ac:dyDescent="0.2">
      <c r="A32" s="36" t="s">
        <v>25</v>
      </c>
      <c r="B32" s="70"/>
      <c r="C32" s="121"/>
      <c r="D32" s="71"/>
      <c r="E32" s="71"/>
      <c r="F32" s="71"/>
      <c r="G32" s="72"/>
    </row>
    <row r="33" spans="1:7" x14ac:dyDescent="0.2">
      <c r="A33" s="36" t="s">
        <v>36</v>
      </c>
      <c r="B33" s="70"/>
      <c r="C33" s="121"/>
      <c r="D33" s="71"/>
      <c r="E33" s="71"/>
      <c r="F33" s="71"/>
      <c r="G33" s="72"/>
    </row>
    <row r="34" spans="1:7" x14ac:dyDescent="0.2">
      <c r="A34" s="36" t="s">
        <v>31</v>
      </c>
      <c r="B34" s="70"/>
      <c r="C34" s="121"/>
      <c r="D34" s="71"/>
      <c r="E34" s="71"/>
      <c r="F34" s="71"/>
      <c r="G34" s="72"/>
    </row>
    <row r="35" spans="1:7" x14ac:dyDescent="0.2">
      <c r="A35" s="36" t="s">
        <v>12</v>
      </c>
      <c r="B35" s="70"/>
      <c r="C35" s="121"/>
      <c r="D35" s="71"/>
      <c r="E35" s="71"/>
      <c r="F35" s="71"/>
      <c r="G35" s="72"/>
    </row>
    <row r="36" spans="1:7" x14ac:dyDescent="0.2">
      <c r="A36" s="36" t="s">
        <v>13</v>
      </c>
      <c r="B36" s="70"/>
      <c r="C36" s="121"/>
      <c r="D36" s="71"/>
      <c r="E36" s="71"/>
      <c r="F36" s="71"/>
      <c r="G36" s="72"/>
    </row>
    <row r="37" spans="1:7" x14ac:dyDescent="0.2">
      <c r="A37" s="36" t="s">
        <v>4</v>
      </c>
      <c r="B37" s="70"/>
      <c r="C37" s="121"/>
      <c r="D37" s="71"/>
      <c r="E37" s="71"/>
      <c r="F37" s="71"/>
      <c r="G37" s="72"/>
    </row>
    <row r="38" spans="1:7" x14ac:dyDescent="0.2">
      <c r="A38" s="36" t="s">
        <v>37</v>
      </c>
      <c r="B38" s="70"/>
      <c r="C38" s="121"/>
      <c r="D38" s="71"/>
      <c r="E38" s="71"/>
      <c r="F38" s="71"/>
      <c r="G38" s="72"/>
    </row>
    <row r="39" spans="1:7" x14ac:dyDescent="0.2">
      <c r="A39" s="36" t="s">
        <v>24</v>
      </c>
      <c r="B39" s="70"/>
      <c r="C39" s="121"/>
      <c r="D39" s="71"/>
      <c r="E39" s="71"/>
      <c r="F39" s="71"/>
      <c r="G39" s="72"/>
    </row>
    <row r="40" spans="1:7" ht="25.5" x14ac:dyDescent="0.2">
      <c r="A40" s="57" t="s">
        <v>38</v>
      </c>
      <c r="B40" s="70"/>
      <c r="C40" s="121"/>
      <c r="D40" s="71"/>
      <c r="E40" s="71"/>
      <c r="F40" s="71"/>
      <c r="G40" s="72"/>
    </row>
    <row r="41" spans="1:7" x14ac:dyDescent="0.2">
      <c r="A41" s="36"/>
      <c r="B41" s="70"/>
      <c r="C41" s="121"/>
      <c r="D41" s="71"/>
      <c r="E41" s="71"/>
      <c r="F41" s="71"/>
      <c r="G41" s="72"/>
    </row>
    <row r="42" spans="1:7" x14ac:dyDescent="0.2">
      <c r="A42" s="36"/>
      <c r="B42" s="70"/>
      <c r="C42" s="121"/>
      <c r="D42" s="71"/>
      <c r="E42" s="71"/>
      <c r="F42" s="71"/>
      <c r="G42" s="72"/>
    </row>
    <row r="43" spans="1:7" x14ac:dyDescent="0.2">
      <c r="A43" s="179" t="s">
        <v>143</v>
      </c>
      <c r="B43" s="70">
        <v>-342688</v>
      </c>
      <c r="C43" s="121">
        <v>0</v>
      </c>
      <c r="D43" s="121">
        <v>0</v>
      </c>
      <c r="E43" s="71">
        <v>0</v>
      </c>
      <c r="F43" s="71">
        <v>0</v>
      </c>
      <c r="G43" s="72">
        <v>0</v>
      </c>
    </row>
    <row r="44" spans="1:7" x14ac:dyDescent="0.2">
      <c r="A44" s="40" t="s">
        <v>39</v>
      </c>
      <c r="B44" s="127">
        <f t="shared" ref="B44:G44" si="2">SUM(B27:B43)</f>
        <v>-342688</v>
      </c>
      <c r="C44" s="127">
        <f t="shared" si="2"/>
        <v>0</v>
      </c>
      <c r="D44" s="127">
        <f t="shared" si="2"/>
        <v>0</v>
      </c>
      <c r="E44" s="127">
        <f t="shared" si="2"/>
        <v>0</v>
      </c>
      <c r="F44" s="127">
        <f t="shared" si="2"/>
        <v>0</v>
      </c>
      <c r="G44" s="128">
        <f t="shared" si="2"/>
        <v>0</v>
      </c>
    </row>
    <row r="45" spans="1:7" x14ac:dyDescent="0.2">
      <c r="A45" s="58"/>
      <c r="B45" s="38"/>
      <c r="C45" s="38"/>
      <c r="D45" s="38"/>
      <c r="E45" s="38"/>
      <c r="F45" s="38"/>
      <c r="G45" s="39"/>
    </row>
    <row r="46" spans="1:7" x14ac:dyDescent="0.2">
      <c r="A46" s="93" t="s">
        <v>40</v>
      </c>
      <c r="B46" s="94">
        <f t="shared" ref="B46:G46" si="3">B16+B24+B44</f>
        <v>1630459</v>
      </c>
      <c r="C46" s="94">
        <f t="shared" si="3"/>
        <v>1924493</v>
      </c>
      <c r="D46" s="94">
        <f t="shared" si="3"/>
        <v>1924493</v>
      </c>
      <c r="E46" s="94">
        <f t="shared" si="3"/>
        <v>1794977</v>
      </c>
      <c r="F46" s="94">
        <f t="shared" si="3"/>
        <v>1612145</v>
      </c>
      <c r="G46" s="95">
        <f t="shared" si="3"/>
        <v>1612145</v>
      </c>
    </row>
    <row r="47" spans="1:7" x14ac:dyDescent="0.2">
      <c r="A47" s="59"/>
      <c r="B47" s="38"/>
      <c r="C47" s="38"/>
      <c r="D47" s="38"/>
      <c r="E47" s="38"/>
      <c r="F47" s="38"/>
      <c r="G47" s="39"/>
    </row>
    <row r="48" spans="1:7" x14ac:dyDescent="0.2">
      <c r="A48" s="88" t="s">
        <v>5</v>
      </c>
      <c r="B48" s="270"/>
      <c r="C48" s="271"/>
      <c r="D48" s="271"/>
      <c r="E48" s="271"/>
      <c r="F48" s="271"/>
      <c r="G48" s="272"/>
    </row>
    <row r="49" spans="1:7" x14ac:dyDescent="0.2">
      <c r="A49" s="36" t="s">
        <v>6</v>
      </c>
      <c r="B49" s="70"/>
      <c r="C49" s="121"/>
      <c r="D49" s="71"/>
      <c r="E49" s="71"/>
      <c r="F49" s="71"/>
      <c r="G49" s="72"/>
    </row>
    <row r="50" spans="1:7" x14ac:dyDescent="0.2">
      <c r="A50" s="36" t="s">
        <v>52</v>
      </c>
      <c r="B50" s="70"/>
      <c r="C50" s="121"/>
      <c r="D50" s="71"/>
      <c r="E50" s="71"/>
      <c r="F50" s="71"/>
      <c r="G50" s="72"/>
    </row>
    <row r="51" spans="1:7" x14ac:dyDescent="0.2">
      <c r="A51" s="36" t="s">
        <v>42</v>
      </c>
      <c r="B51" s="70"/>
      <c r="C51" s="121"/>
      <c r="D51" s="71"/>
      <c r="E51" s="71"/>
      <c r="F51" s="71"/>
      <c r="G51" s="72"/>
    </row>
    <row r="52" spans="1:7" x14ac:dyDescent="0.2">
      <c r="A52" s="36" t="s">
        <v>7</v>
      </c>
      <c r="B52" s="70"/>
      <c r="C52" s="121"/>
      <c r="D52" s="71"/>
      <c r="E52" s="71"/>
      <c r="F52" s="71"/>
      <c r="G52" s="72"/>
    </row>
    <row r="53" spans="1:7" x14ac:dyDescent="0.2">
      <c r="A53" s="36" t="s">
        <v>12</v>
      </c>
      <c r="B53" s="70"/>
      <c r="C53" s="121"/>
      <c r="D53" s="71"/>
      <c r="E53" s="71"/>
      <c r="F53" s="71"/>
      <c r="G53" s="72"/>
    </row>
    <row r="54" spans="1:7" x14ac:dyDescent="0.2">
      <c r="A54" s="36" t="s">
        <v>13</v>
      </c>
      <c r="B54" s="70"/>
      <c r="C54" s="121"/>
      <c r="D54" s="71"/>
      <c r="E54" s="71"/>
      <c r="F54" s="71"/>
      <c r="G54" s="72"/>
    </row>
    <row r="55" spans="1:7" x14ac:dyDescent="0.2">
      <c r="A55" s="36" t="s">
        <v>57</v>
      </c>
      <c r="B55" s="70"/>
      <c r="C55" s="121"/>
      <c r="D55" s="71"/>
      <c r="E55" s="71"/>
      <c r="F55" s="71"/>
      <c r="G55" s="72"/>
    </row>
    <row r="56" spans="1:7" x14ac:dyDescent="0.2">
      <c r="A56" s="36" t="s">
        <v>56</v>
      </c>
      <c r="B56" s="70"/>
      <c r="C56" s="121"/>
      <c r="D56" s="71"/>
      <c r="E56" s="71"/>
      <c r="F56" s="71"/>
      <c r="G56" s="72"/>
    </row>
    <row r="57" spans="1:7" x14ac:dyDescent="0.2">
      <c r="A57" s="36" t="s">
        <v>53</v>
      </c>
      <c r="B57" s="70"/>
      <c r="C57" s="121"/>
      <c r="D57" s="71"/>
      <c r="E57" s="71"/>
      <c r="F57" s="71"/>
      <c r="G57" s="72"/>
    </row>
    <row r="58" spans="1:7" x14ac:dyDescent="0.2">
      <c r="A58" s="36" t="s">
        <v>30</v>
      </c>
      <c r="B58" s="70"/>
      <c r="C58" s="121"/>
      <c r="D58" s="71"/>
      <c r="E58" s="71"/>
      <c r="F58" s="71"/>
      <c r="G58" s="72"/>
    </row>
    <row r="59" spans="1:7" x14ac:dyDescent="0.2">
      <c r="A59" s="36" t="s">
        <v>29</v>
      </c>
      <c r="B59" s="70"/>
      <c r="C59" s="121"/>
      <c r="D59" s="71"/>
      <c r="E59" s="71"/>
      <c r="F59" s="71"/>
      <c r="G59" s="72"/>
    </row>
    <row r="60" spans="1:7" x14ac:dyDescent="0.2">
      <c r="A60" s="36" t="s">
        <v>27</v>
      </c>
      <c r="B60" s="70"/>
      <c r="C60" s="121"/>
      <c r="D60" s="71"/>
      <c r="E60" s="71"/>
      <c r="F60" s="71"/>
      <c r="G60" s="72"/>
    </row>
    <row r="61" spans="1:7" x14ac:dyDescent="0.2">
      <c r="A61" s="36"/>
      <c r="B61" s="70"/>
      <c r="C61" s="121"/>
      <c r="D61" s="71"/>
      <c r="E61" s="71"/>
      <c r="F61" s="71"/>
      <c r="G61" s="72"/>
    </row>
    <row r="62" spans="1:7" x14ac:dyDescent="0.2">
      <c r="A62" s="33"/>
      <c r="B62" s="79"/>
      <c r="C62" s="124"/>
      <c r="D62" s="80"/>
      <c r="E62" s="80"/>
      <c r="F62" s="80"/>
      <c r="G62" s="81"/>
    </row>
    <row r="63" spans="1:7" x14ac:dyDescent="0.2">
      <c r="A63" s="129" t="s">
        <v>41</v>
      </c>
      <c r="B63" s="130">
        <f t="shared" ref="B63:G63" si="4">SUM(B49:B62)</f>
        <v>0</v>
      </c>
      <c r="C63" s="130">
        <f t="shared" si="4"/>
        <v>0</v>
      </c>
      <c r="D63" s="130">
        <f t="shared" si="4"/>
        <v>0</v>
      </c>
      <c r="E63" s="130">
        <f t="shared" si="4"/>
        <v>0</v>
      </c>
      <c r="F63" s="130">
        <f t="shared" si="4"/>
        <v>0</v>
      </c>
      <c r="G63" s="131">
        <f t="shared" si="4"/>
        <v>0</v>
      </c>
    </row>
    <row r="64" spans="1:7" ht="15.75" x14ac:dyDescent="0.2">
      <c r="A64" s="45"/>
      <c r="B64" s="46"/>
      <c r="C64" s="46"/>
      <c r="D64" s="46"/>
      <c r="E64" s="46"/>
      <c r="F64" s="46"/>
      <c r="G64" s="47"/>
    </row>
    <row r="65" spans="1:7" ht="13.5" thickBot="1" x14ac:dyDescent="0.25">
      <c r="A65" s="132" t="s">
        <v>66</v>
      </c>
      <c r="B65" s="133">
        <f t="shared" ref="B65:G65" si="5">B46-B63</f>
        <v>1630459</v>
      </c>
      <c r="C65" s="133">
        <f t="shared" si="5"/>
        <v>1924493</v>
      </c>
      <c r="D65" s="133">
        <f t="shared" si="5"/>
        <v>1924493</v>
      </c>
      <c r="E65" s="133">
        <f t="shared" si="5"/>
        <v>1794977</v>
      </c>
      <c r="F65" s="133">
        <f t="shared" si="5"/>
        <v>1612145</v>
      </c>
      <c r="G65" s="134">
        <f t="shared" si="5"/>
        <v>1612145</v>
      </c>
    </row>
    <row r="66" spans="1:7" ht="13.5" thickBot="1" x14ac:dyDescent="0.25">
      <c r="A66" s="48"/>
      <c r="B66" s="49"/>
      <c r="C66" s="49"/>
      <c r="D66" s="49"/>
      <c r="E66" s="49"/>
      <c r="F66" s="49"/>
      <c r="G66" s="50"/>
    </row>
    <row r="67" spans="1:7" x14ac:dyDescent="0.2">
      <c r="A67" s="60" t="s">
        <v>60</v>
      </c>
      <c r="B67" s="82"/>
      <c r="C67" s="125"/>
      <c r="D67" s="83"/>
      <c r="E67" s="83"/>
      <c r="F67" s="83"/>
      <c r="G67" s="84"/>
    </row>
    <row r="68" spans="1:7" ht="13.5" thickBot="1" x14ac:dyDescent="0.25">
      <c r="A68" s="61" t="s">
        <v>71</v>
      </c>
      <c r="B68" s="85"/>
      <c r="C68" s="126"/>
      <c r="D68" s="86"/>
      <c r="E68" s="86"/>
      <c r="F68" s="86"/>
      <c r="G68" s="87"/>
    </row>
    <row r="69" spans="1:7" ht="13.5" thickBot="1" x14ac:dyDescent="0.25">
      <c r="A69" s="51"/>
      <c r="B69" s="49"/>
      <c r="C69" s="49"/>
      <c r="D69" s="49"/>
      <c r="E69" s="49"/>
      <c r="F69" s="49"/>
      <c r="G69" s="50"/>
    </row>
    <row r="70" spans="1:7" ht="13.5" thickBot="1" x14ac:dyDescent="0.25">
      <c r="A70" s="96" t="s">
        <v>67</v>
      </c>
      <c r="B70" s="97"/>
      <c r="C70" s="97"/>
      <c r="D70" s="97"/>
      <c r="E70" s="97"/>
      <c r="F70" s="97"/>
      <c r="G70" s="98"/>
    </row>
    <row r="71" spans="1:7" s="2" customFormat="1" ht="13.5" thickBot="1" x14ac:dyDescent="0.25">
      <c r="A71" s="52"/>
      <c r="B71" s="53"/>
      <c r="C71" s="53"/>
      <c r="D71" s="53"/>
      <c r="E71" s="53"/>
      <c r="F71" s="53"/>
      <c r="G71" s="54"/>
    </row>
    <row r="72" spans="1:7" s="2" customFormat="1" ht="13.5" thickBot="1" x14ac:dyDescent="0.25">
      <c r="A72" s="62" t="s">
        <v>61</v>
      </c>
      <c r="B72" s="63"/>
      <c r="C72" s="63"/>
      <c r="D72" s="63"/>
      <c r="E72" s="63">
        <f>D73</f>
        <v>0</v>
      </c>
      <c r="F72" s="63">
        <f>E73</f>
        <v>0</v>
      </c>
      <c r="G72" s="64">
        <f>F73</f>
        <v>0</v>
      </c>
    </row>
    <row r="73" spans="1:7" s="2" customFormat="1" ht="13.5" thickBot="1" x14ac:dyDescent="0.25">
      <c r="A73" s="62" t="s">
        <v>62</v>
      </c>
      <c r="B73" s="63"/>
      <c r="C73" s="63"/>
      <c r="D73" s="63"/>
      <c r="E73" s="63"/>
      <c r="F73" s="63"/>
      <c r="G73" s="64"/>
    </row>
    <row r="74" spans="1:7" s="2" customFormat="1" ht="15.75" x14ac:dyDescent="0.25">
      <c r="A74" s="55"/>
      <c r="B74" s="56"/>
      <c r="C74" s="56"/>
      <c r="D74" s="56"/>
      <c r="E74" s="56"/>
      <c r="F74" s="56"/>
      <c r="G74" s="56"/>
    </row>
    <row r="75" spans="1:7" s="1" customFormat="1" x14ac:dyDescent="0.2">
      <c r="A75" s="31"/>
      <c r="B75" s="56"/>
      <c r="C75" s="56"/>
      <c r="D75" s="56"/>
      <c r="E75" s="56"/>
      <c r="F75" s="56"/>
      <c r="G75" s="56"/>
    </row>
    <row r="76" spans="1:7" x14ac:dyDescent="0.2">
      <c r="A76" s="31" t="s">
        <v>45</v>
      </c>
      <c r="B76" s="31"/>
      <c r="C76" s="31"/>
      <c r="D76" s="31"/>
      <c r="E76" s="31"/>
      <c r="F76" s="31"/>
      <c r="G76" s="31"/>
    </row>
  </sheetData>
  <mergeCells count="6">
    <mergeCell ref="B48:G48"/>
    <mergeCell ref="B1:G1"/>
    <mergeCell ref="F3:G3"/>
    <mergeCell ref="B18:G18"/>
    <mergeCell ref="B26:G26"/>
    <mergeCell ref="B4:G4"/>
  </mergeCells>
  <phoneticPr fontId="22" type="noConversion"/>
  <conditionalFormatting sqref="B26:C26 B48:C48 B18:C18 B4:C4">
    <cfRule type="expression" dxfId="0" priority="1" stopIfTrue="1">
      <formula>"CELL(""protect"")=0"</formula>
    </cfRule>
  </conditionalFormatting>
  <pageMargins left="0.75" right="0.75" top="1" bottom="1" header="0.5" footer="0.5"/>
  <pageSetup scale="6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6"/>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25.5" x14ac:dyDescent="0.2">
      <c r="B1" s="156" t="s">
        <v>75</v>
      </c>
      <c r="C1" s="156"/>
      <c r="D1" s="162"/>
      <c r="E1" s="162"/>
      <c r="F1" s="162"/>
    </row>
    <row r="2" spans="2:6" x14ac:dyDescent="0.2">
      <c r="B2" s="156" t="s">
        <v>76</v>
      </c>
      <c r="C2" s="156"/>
      <c r="D2" s="162"/>
      <c r="E2" s="162"/>
      <c r="F2" s="162"/>
    </row>
    <row r="3" spans="2:6" x14ac:dyDescent="0.2">
      <c r="B3" s="157"/>
      <c r="C3" s="157"/>
      <c r="D3" s="163"/>
      <c r="E3" s="163"/>
      <c r="F3" s="163"/>
    </row>
    <row r="4" spans="2:6" ht="51" x14ac:dyDescent="0.2">
      <c r="B4" s="157" t="s">
        <v>77</v>
      </c>
      <c r="C4" s="157"/>
      <c r="D4" s="163"/>
      <c r="E4" s="163"/>
      <c r="F4" s="163"/>
    </row>
    <row r="5" spans="2:6" x14ac:dyDescent="0.2">
      <c r="B5" s="157"/>
      <c r="C5" s="157"/>
      <c r="D5" s="163"/>
      <c r="E5" s="163"/>
      <c r="F5" s="163"/>
    </row>
    <row r="6" spans="2:6" x14ac:dyDescent="0.2">
      <c r="B6" s="156" t="s">
        <v>78</v>
      </c>
      <c r="C6" s="156"/>
      <c r="D6" s="162"/>
      <c r="E6" s="162" t="s">
        <v>79</v>
      </c>
      <c r="F6" s="162" t="s">
        <v>80</v>
      </c>
    </row>
    <row r="7" spans="2:6" ht="13.5" thickBot="1" x14ac:dyDescent="0.25">
      <c r="B7" s="157"/>
      <c r="C7" s="157"/>
      <c r="D7" s="163"/>
      <c r="E7" s="163"/>
      <c r="F7" s="163"/>
    </row>
    <row r="8" spans="2:6" ht="25.5" x14ac:dyDescent="0.2">
      <c r="B8" s="158" t="s">
        <v>81</v>
      </c>
      <c r="C8" s="159"/>
      <c r="D8" s="164"/>
      <c r="E8" s="164">
        <v>1</v>
      </c>
      <c r="F8" s="165"/>
    </row>
    <row r="9" spans="2:6" ht="21.75" thickBot="1" x14ac:dyDescent="0.25">
      <c r="B9" s="160"/>
      <c r="C9" s="161"/>
      <c r="D9" s="166"/>
      <c r="E9" s="167" t="s">
        <v>82</v>
      </c>
      <c r="F9" s="168" t="s">
        <v>83</v>
      </c>
    </row>
    <row r="10" spans="2:6" x14ac:dyDescent="0.2">
      <c r="B10" s="157"/>
      <c r="C10" s="157"/>
      <c r="D10" s="163"/>
      <c r="E10" s="163"/>
      <c r="F10" s="163"/>
    </row>
    <row r="11" spans="2:6" x14ac:dyDescent="0.2">
      <c r="B11" s="157"/>
      <c r="C11" s="157"/>
      <c r="D11" s="163"/>
      <c r="E11" s="163"/>
      <c r="F11" s="163"/>
    </row>
    <row r="12" spans="2:6" x14ac:dyDescent="0.2">
      <c r="B12" s="156" t="s">
        <v>84</v>
      </c>
      <c r="C12" s="156"/>
      <c r="D12" s="162"/>
      <c r="E12" s="162"/>
      <c r="F12" s="162"/>
    </row>
    <row r="13" spans="2:6" ht="13.5" thickBot="1" x14ac:dyDescent="0.25">
      <c r="B13" s="157"/>
      <c r="C13" s="157"/>
      <c r="D13" s="163"/>
      <c r="E13" s="163"/>
      <c r="F13" s="163"/>
    </row>
    <row r="14" spans="2:6" ht="38.25" x14ac:dyDescent="0.2">
      <c r="B14" s="158" t="s">
        <v>85</v>
      </c>
      <c r="C14" s="159"/>
      <c r="D14" s="164"/>
      <c r="E14" s="164">
        <v>1</v>
      </c>
      <c r="F14" s="165"/>
    </row>
    <row r="15" spans="2:6" ht="21.75" thickBot="1" x14ac:dyDescent="0.25">
      <c r="B15" s="160"/>
      <c r="C15" s="161"/>
      <c r="D15" s="166"/>
      <c r="E15" s="167" t="s">
        <v>82</v>
      </c>
      <c r="F15" s="168" t="s">
        <v>83</v>
      </c>
    </row>
    <row r="16" spans="2:6" x14ac:dyDescent="0.2">
      <c r="B16" s="157"/>
      <c r="C16" s="157"/>
      <c r="D16" s="163"/>
      <c r="E16" s="163"/>
      <c r="F16" s="163"/>
    </row>
  </sheetData>
  <hyperlinks>
    <hyperlink ref="E9" location="'Operating forecast'!A1:G70" display="'Operating forecast'!A1:G70"/>
    <hyperlink ref="E15" location="'Operating forecast'!A1:G70" display="'Operating forecast'!A1:G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Operating Forecast</vt:lpstr>
      <vt:lpstr>Previous yr variance</vt:lpstr>
      <vt:lpstr>Attendance &amp; FTE forecast</vt:lpstr>
      <vt:lpstr>Operating forecast template</vt:lpstr>
      <vt:lpstr>Compatibility Report</vt:lpstr>
      <vt:lpstr>'Operating Forecast'!Print_Area</vt:lpstr>
    </vt:vector>
  </TitlesOfParts>
  <Company>CSC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Wong</dc:creator>
  <cp:lastModifiedBy>Anne Langevin</cp:lastModifiedBy>
  <cp:lastPrinted>2012-12-17T19:52:09Z</cp:lastPrinted>
  <dcterms:created xsi:type="dcterms:W3CDTF">2008-09-19T19:32:46Z</dcterms:created>
  <dcterms:modified xsi:type="dcterms:W3CDTF">2012-12-20T15:21:16Z</dcterms:modified>
</cp:coreProperties>
</file>